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an Strašík\Desktop\Jičín\Ignác\PZAD_2023\Tuček_rozpočty_2023\RE_23_2_2023\"/>
    </mc:Choice>
  </mc:AlternateContent>
  <bookViews>
    <workbookView xWindow="25080" yWindow="-120" windowWidth="25440" windowHeight="15396" activeTab="1"/>
  </bookViews>
  <sheets>
    <sheet name="Rekapitulace stavby" sheetId="1" r:id="rId1"/>
    <sheet name="1.1 - Dodatek 2" sheetId="2" r:id="rId2"/>
    <sheet name="Pokyny pro vyplnění" sheetId="3" r:id="rId3"/>
  </sheets>
  <definedNames>
    <definedName name="_xlnm._FilterDatabase" localSheetId="1" hidden="1">'1.1 - Dodatek 2'!$C$91:$K$195</definedName>
    <definedName name="_xlnm.Print_Titles" localSheetId="1">'1.1 - Dodatek 2'!$91:$91</definedName>
    <definedName name="_xlnm.Print_Titles" localSheetId="0">'Rekapitulace stavby'!$52:$52</definedName>
    <definedName name="_xlnm.Print_Area" localSheetId="1">'1.1 - Dodatek 2'!$C$4:$J$39,'1.1 - Dodatek 2'!$C$45:$J$73,'1.1 - Dodatek 2'!$C$79:$K$195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2" l="1"/>
  <c r="J17" i="2"/>
  <c r="BK101" i="2"/>
  <c r="BI101" i="2"/>
  <c r="BH101" i="2"/>
  <c r="BG101" i="2"/>
  <c r="BF101" i="2"/>
  <c r="T101" i="2"/>
  <c r="R101" i="2"/>
  <c r="P101" i="2"/>
  <c r="J101" i="2"/>
  <c r="BE101" i="2" s="1"/>
  <c r="BK106" i="2"/>
  <c r="BI106" i="2"/>
  <c r="BH106" i="2"/>
  <c r="BG106" i="2"/>
  <c r="BF106" i="2"/>
  <c r="T106" i="2"/>
  <c r="R106" i="2"/>
  <c r="P106" i="2"/>
  <c r="J106" i="2"/>
  <c r="BE106" i="2" s="1"/>
  <c r="BK114" i="2"/>
  <c r="BI114" i="2"/>
  <c r="BH114" i="2"/>
  <c r="BG114" i="2"/>
  <c r="BF114" i="2"/>
  <c r="T114" i="2"/>
  <c r="R114" i="2"/>
  <c r="P114" i="2"/>
  <c r="J114" i="2"/>
  <c r="BE114" i="2" s="1"/>
  <c r="BK115" i="2"/>
  <c r="BI115" i="2"/>
  <c r="BH115" i="2"/>
  <c r="BG115" i="2"/>
  <c r="BF115" i="2"/>
  <c r="T115" i="2"/>
  <c r="R115" i="2"/>
  <c r="P115" i="2"/>
  <c r="J115" i="2"/>
  <c r="BE115" i="2" s="1"/>
  <c r="BK116" i="2"/>
  <c r="BI116" i="2"/>
  <c r="BH116" i="2"/>
  <c r="BG116" i="2"/>
  <c r="BF116" i="2"/>
  <c r="T116" i="2"/>
  <c r="R116" i="2"/>
  <c r="P116" i="2"/>
  <c r="J116" i="2"/>
  <c r="BE116" i="2" s="1"/>
  <c r="E84" i="2"/>
  <c r="J37" i="2"/>
  <c r="J36" i="2"/>
  <c r="AY55" i="1" s="1"/>
  <c r="J35" i="2"/>
  <c r="AX55" i="1" s="1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T127" i="2" s="1"/>
  <c r="R128" i="2"/>
  <c r="R127" i="2" s="1"/>
  <c r="P128" i="2"/>
  <c r="P127" i="2" s="1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19" i="2"/>
  <c r="BH119" i="2"/>
  <c r="BG119" i="2"/>
  <c r="BF119" i="2"/>
  <c r="T119" i="2"/>
  <c r="T118" i="2" s="1"/>
  <c r="R119" i="2"/>
  <c r="R118" i="2" s="1"/>
  <c r="P119" i="2"/>
  <c r="P118" i="2" s="1"/>
  <c r="BI117" i="2"/>
  <c r="BH117" i="2"/>
  <c r="BG117" i="2"/>
  <c r="BF117" i="2"/>
  <c r="T117" i="2"/>
  <c r="R117" i="2"/>
  <c r="P117" i="2"/>
  <c r="BI113" i="2"/>
  <c r="BH113" i="2"/>
  <c r="BG113" i="2"/>
  <c r="BF113" i="2"/>
  <c r="T113" i="2"/>
  <c r="R113" i="2"/>
  <c r="P113" i="2"/>
  <c r="BI112" i="2"/>
  <c r="BH112" i="2"/>
  <c r="BG112" i="2"/>
  <c r="BF112" i="2"/>
  <c r="T112" i="2"/>
  <c r="R112" i="2"/>
  <c r="P112" i="2"/>
  <c r="BI111" i="2"/>
  <c r="BH111" i="2"/>
  <c r="BG111" i="2"/>
  <c r="BF111" i="2"/>
  <c r="T111" i="2"/>
  <c r="R111" i="2"/>
  <c r="P111" i="2"/>
  <c r="BI110" i="2"/>
  <c r="BH110" i="2"/>
  <c r="BG110" i="2"/>
  <c r="BF110" i="2"/>
  <c r="T110" i="2"/>
  <c r="R110" i="2"/>
  <c r="P110" i="2"/>
  <c r="BI109" i="2"/>
  <c r="BH109" i="2"/>
  <c r="BG109" i="2"/>
  <c r="BF109" i="2"/>
  <c r="T109" i="2"/>
  <c r="R109" i="2"/>
  <c r="P109" i="2"/>
  <c r="BI108" i="2"/>
  <c r="BH108" i="2"/>
  <c r="BG108" i="2"/>
  <c r="BF108" i="2"/>
  <c r="T108" i="2"/>
  <c r="R108" i="2"/>
  <c r="P108" i="2"/>
  <c r="BI107" i="2"/>
  <c r="BH107" i="2"/>
  <c r="BG107" i="2"/>
  <c r="BF107" i="2"/>
  <c r="T107" i="2"/>
  <c r="R107" i="2"/>
  <c r="P107" i="2"/>
  <c r="BI105" i="2"/>
  <c r="BH105" i="2"/>
  <c r="BG105" i="2"/>
  <c r="BF105" i="2"/>
  <c r="T105" i="2"/>
  <c r="R105" i="2"/>
  <c r="P105" i="2"/>
  <c r="BI104" i="2"/>
  <c r="BH104" i="2"/>
  <c r="BG104" i="2"/>
  <c r="BF104" i="2"/>
  <c r="T104" i="2"/>
  <c r="R104" i="2"/>
  <c r="P104" i="2"/>
  <c r="BI103" i="2"/>
  <c r="BH103" i="2"/>
  <c r="BG103" i="2"/>
  <c r="BF103" i="2"/>
  <c r="T103" i="2"/>
  <c r="R103" i="2"/>
  <c r="P103" i="2"/>
  <c r="BI102" i="2"/>
  <c r="BH102" i="2"/>
  <c r="BG102" i="2"/>
  <c r="BF102" i="2"/>
  <c r="T102" i="2"/>
  <c r="R102" i="2"/>
  <c r="P102" i="2"/>
  <c r="BI100" i="2"/>
  <c r="BH100" i="2"/>
  <c r="BG100" i="2"/>
  <c r="BF100" i="2"/>
  <c r="T100" i="2"/>
  <c r="R100" i="2"/>
  <c r="P100" i="2"/>
  <c r="BI99" i="2"/>
  <c r="BH99" i="2"/>
  <c r="BG99" i="2"/>
  <c r="BF99" i="2"/>
  <c r="T99" i="2"/>
  <c r="R99" i="2"/>
  <c r="P99" i="2"/>
  <c r="BI97" i="2"/>
  <c r="BH97" i="2"/>
  <c r="BG97" i="2"/>
  <c r="BF97" i="2"/>
  <c r="T97" i="2"/>
  <c r="R97" i="2"/>
  <c r="P97" i="2"/>
  <c r="BI96" i="2"/>
  <c r="BH96" i="2"/>
  <c r="BG96" i="2"/>
  <c r="BF96" i="2"/>
  <c r="T96" i="2"/>
  <c r="R96" i="2"/>
  <c r="P96" i="2"/>
  <c r="BI95" i="2"/>
  <c r="BH95" i="2"/>
  <c r="BG95" i="2"/>
  <c r="BF95" i="2"/>
  <c r="T95" i="2"/>
  <c r="R95" i="2"/>
  <c r="P95" i="2"/>
  <c r="F86" i="2"/>
  <c r="F52" i="2"/>
  <c r="E50" i="2"/>
  <c r="J24" i="2"/>
  <c r="E24" i="2"/>
  <c r="J23" i="2"/>
  <c r="J21" i="2"/>
  <c r="E21" i="2"/>
  <c r="J20" i="2"/>
  <c r="J18" i="2"/>
  <c r="E18" i="2"/>
  <c r="F55" i="2" s="1"/>
  <c r="J15" i="2"/>
  <c r="E15" i="2"/>
  <c r="J14" i="2"/>
  <c r="J12" i="2"/>
  <c r="E7" i="2"/>
  <c r="E48" i="2" s="1"/>
  <c r="L50" i="1"/>
  <c r="AM50" i="1"/>
  <c r="AM49" i="1"/>
  <c r="L49" i="1"/>
  <c r="AM47" i="1"/>
  <c r="L47" i="1"/>
  <c r="L45" i="1"/>
  <c r="L44" i="1"/>
  <c r="J187" i="2"/>
  <c r="J178" i="2"/>
  <c r="BK173" i="2"/>
  <c r="J167" i="2"/>
  <c r="BK160" i="2"/>
  <c r="BK152" i="2"/>
  <c r="BK140" i="2"/>
  <c r="J132" i="2"/>
  <c r="BK109" i="2"/>
  <c r="J100" i="2"/>
  <c r="J192" i="2"/>
  <c r="J174" i="2"/>
  <c r="J169" i="2"/>
  <c r="J159" i="2"/>
  <c r="J152" i="2"/>
  <c r="J147" i="2"/>
  <c r="BK143" i="2"/>
  <c r="BK126" i="2"/>
  <c r="BK110" i="2"/>
  <c r="BK104" i="2"/>
  <c r="J97" i="2"/>
  <c r="BK178" i="2"/>
  <c r="BK166" i="2"/>
  <c r="BK162" i="2"/>
  <c r="BK155" i="2"/>
  <c r="BK151" i="2"/>
  <c r="BK132" i="2"/>
  <c r="BK117" i="2"/>
  <c r="J195" i="2"/>
  <c r="BK184" i="2"/>
  <c r="J181" i="2"/>
  <c r="BK168" i="2"/>
  <c r="J154" i="2"/>
  <c r="J144" i="2"/>
  <c r="J137" i="2"/>
  <c r="J128" i="2"/>
  <c r="J123" i="2"/>
  <c r="BK107" i="2"/>
  <c r="BK102" i="2"/>
  <c r="BK97" i="2"/>
  <c r="AS54" i="1"/>
  <c r="J188" i="2"/>
  <c r="J183" i="2"/>
  <c r="J176" i="2"/>
  <c r="J165" i="2"/>
  <c r="J163" i="2"/>
  <c r="J131" i="2"/>
  <c r="BK124" i="2"/>
  <c r="J110" i="2"/>
  <c r="J95" i="2"/>
  <c r="J186" i="2"/>
  <c r="BK176" i="2"/>
  <c r="BK171" i="2"/>
  <c r="J161" i="2"/>
  <c r="BK153" i="2"/>
  <c r="J146" i="2"/>
  <c r="J139" i="2"/>
  <c r="J134" i="2"/>
  <c r="BK122" i="2"/>
  <c r="J108" i="2"/>
  <c r="J102" i="2"/>
  <c r="J96" i="2"/>
  <c r="J182" i="2"/>
  <c r="BK177" i="2"/>
  <c r="BK165" i="2"/>
  <c r="J160" i="2"/>
  <c r="J153" i="2"/>
  <c r="J148" i="2"/>
  <c r="J138" i="2"/>
  <c r="J126" i="2"/>
  <c r="J112" i="2"/>
  <c r="J109" i="2"/>
  <c r="BK182" i="2"/>
  <c r="J171" i="2"/>
  <c r="BK161" i="2"/>
  <c r="J157" i="2"/>
  <c r="BK135" i="2"/>
  <c r="BK133" i="2"/>
  <c r="J122" i="2"/>
  <c r="BK113" i="2"/>
  <c r="BK105" i="2"/>
  <c r="BK95" i="2"/>
  <c r="BK192" i="2"/>
  <c r="BK186" i="2"/>
  <c r="J180" i="2"/>
  <c r="BK175" i="2"/>
  <c r="J172" i="2"/>
  <c r="BK154" i="2"/>
  <c r="J151" i="2"/>
  <c r="BK147" i="2"/>
  <c r="BK142" i="2"/>
  <c r="BK136" i="2"/>
  <c r="BK125" i="2"/>
  <c r="J105" i="2"/>
  <c r="J99" i="2"/>
  <c r="BK188" i="2"/>
  <c r="J177" i="2"/>
  <c r="J173" i="2"/>
  <c r="J168" i="2"/>
  <c r="J150" i="2"/>
  <c r="BK145" i="2"/>
  <c r="J136" i="2"/>
  <c r="J133" i="2"/>
  <c r="BK123" i="2"/>
  <c r="J111" i="2"/>
  <c r="BK103" i="2"/>
  <c r="BK100" i="2"/>
  <c r="BK195" i="2"/>
  <c r="J179" i="2"/>
  <c r="BK170" i="2"/>
  <c r="J164" i="2"/>
  <c r="BK157" i="2"/>
  <c r="BK150" i="2"/>
  <c r="J142" i="2"/>
  <c r="BK139" i="2"/>
  <c r="BK131" i="2"/>
  <c r="J194" i="2"/>
  <c r="BK183" i="2"/>
  <c r="BK169" i="2"/>
  <c r="BK159" i="2"/>
  <c r="BK138" i="2"/>
  <c r="BK134" i="2"/>
  <c r="J125" i="2"/>
  <c r="J119" i="2"/>
  <c r="BK112" i="2"/>
  <c r="J104" i="2"/>
  <c r="BK96" i="2"/>
  <c r="J191" i="2"/>
  <c r="J184" i="2"/>
  <c r="BK179" i="2"/>
  <c r="BK174" i="2"/>
  <c r="J170" i="2"/>
  <c r="BK164" i="2"/>
  <c r="BK148" i="2"/>
  <c r="BK146" i="2"/>
  <c r="BK144" i="2"/>
  <c r="BK137" i="2"/>
  <c r="BK128" i="2"/>
  <c r="J117" i="2"/>
  <c r="BK194" i="2"/>
  <c r="BK180" i="2"/>
  <c r="J175" i="2"/>
  <c r="J166" i="2"/>
  <c r="J155" i="2"/>
  <c r="BK149" i="2"/>
  <c r="BK141" i="2"/>
  <c r="J130" i="2"/>
  <c r="BK119" i="2"/>
  <c r="J113" i="2"/>
  <c r="J107" i="2"/>
  <c r="BK99" i="2"/>
  <c r="BK187" i="2"/>
  <c r="BK181" i="2"/>
  <c r="BK167" i="2"/>
  <c r="BK163" i="2"/>
  <c r="J158" i="2"/>
  <c r="J149" i="2"/>
  <c r="J143" i="2"/>
  <c r="J140" i="2"/>
  <c r="J135" i="2"/>
  <c r="BK111" i="2"/>
  <c r="BK191" i="2"/>
  <c r="BK172" i="2"/>
  <c r="J162" i="2"/>
  <c r="BK158" i="2"/>
  <c r="J145" i="2"/>
  <c r="J141" i="2"/>
  <c r="BK130" i="2"/>
  <c r="J124" i="2"/>
  <c r="BK108" i="2"/>
  <c r="J103" i="2"/>
  <c r="BK94" i="2" l="1"/>
  <c r="J94" i="2" s="1"/>
  <c r="P94" i="2"/>
  <c r="BK98" i="2"/>
  <c r="J98" i="2" s="1"/>
  <c r="J62" i="2" s="1"/>
  <c r="R98" i="2"/>
  <c r="T98" i="2"/>
  <c r="BK121" i="2"/>
  <c r="R121" i="2"/>
  <c r="BK129" i="2"/>
  <c r="J129" i="2" s="1"/>
  <c r="J67" i="2" s="1"/>
  <c r="T129" i="2"/>
  <c r="P156" i="2"/>
  <c r="P185" i="2"/>
  <c r="T185" i="2"/>
  <c r="P193" i="2"/>
  <c r="T156" i="2"/>
  <c r="R185" i="2"/>
  <c r="BK190" i="2"/>
  <c r="J190" i="2" s="1"/>
  <c r="J71" i="2" s="1"/>
  <c r="R190" i="2"/>
  <c r="BK193" i="2"/>
  <c r="J193" i="2" s="1"/>
  <c r="J72" i="2" s="1"/>
  <c r="R156" i="2"/>
  <c r="BK185" i="2"/>
  <c r="J185" i="2" s="1"/>
  <c r="J69" i="2" s="1"/>
  <c r="R193" i="2"/>
  <c r="R94" i="2"/>
  <c r="T94" i="2"/>
  <c r="P98" i="2"/>
  <c r="P121" i="2"/>
  <c r="T121" i="2"/>
  <c r="P129" i="2"/>
  <c r="R129" i="2"/>
  <c r="BK156" i="2"/>
  <c r="J156" i="2" s="1"/>
  <c r="J68" i="2" s="1"/>
  <c r="P190" i="2"/>
  <c r="T190" i="2"/>
  <c r="T193" i="2"/>
  <c r="BE95" i="2"/>
  <c r="BE103" i="2"/>
  <c r="BE105" i="2"/>
  <c r="BE107" i="2"/>
  <c r="BE108" i="2"/>
  <c r="BE109" i="2"/>
  <c r="BE110" i="2"/>
  <c r="BE111" i="2"/>
  <c r="BE130" i="2"/>
  <c r="BE132" i="2"/>
  <c r="BE138" i="2"/>
  <c r="BE139" i="2"/>
  <c r="BE143" i="2"/>
  <c r="BE147" i="2"/>
  <c r="BE149" i="2"/>
  <c r="BE150" i="2"/>
  <c r="BE152" i="2"/>
  <c r="BE161" i="2"/>
  <c r="BE165" i="2"/>
  <c r="BE170" i="2"/>
  <c r="BE172" i="2"/>
  <c r="BE174" i="2"/>
  <c r="BE177" i="2"/>
  <c r="BE180" i="2"/>
  <c r="BE186" i="2"/>
  <c r="BE191" i="2"/>
  <c r="BE192" i="2"/>
  <c r="BE117" i="2"/>
  <c r="BE119" i="2"/>
  <c r="BE126" i="2"/>
  <c r="BE136" i="2"/>
  <c r="BE146" i="2"/>
  <c r="BE151" i="2"/>
  <c r="BE154" i="2"/>
  <c r="BE159" i="2"/>
  <c r="BE160" i="2"/>
  <c r="BE162" i="2"/>
  <c r="BE168" i="2"/>
  <c r="BE169" i="2"/>
  <c r="BE171" i="2"/>
  <c r="BE175" i="2"/>
  <c r="BE179" i="2"/>
  <c r="BE183" i="2"/>
  <c r="BE195" i="2"/>
  <c r="J52" i="2"/>
  <c r="E82" i="2"/>
  <c r="F89" i="2"/>
  <c r="BE96" i="2"/>
  <c r="BE97" i="2"/>
  <c r="BE99" i="2"/>
  <c r="BE100" i="2"/>
  <c r="BE102" i="2"/>
  <c r="BE112" i="2"/>
  <c r="BE113" i="2"/>
  <c r="BE124" i="2"/>
  <c r="BE125" i="2"/>
  <c r="BE128" i="2"/>
  <c r="BE131" i="2"/>
  <c r="BE135" i="2"/>
  <c r="BE140" i="2"/>
  <c r="BE142" i="2"/>
  <c r="BE157" i="2"/>
  <c r="BE164" i="2"/>
  <c r="BE167" i="2"/>
  <c r="BE173" i="2"/>
  <c r="BE178" i="2"/>
  <c r="BE181" i="2"/>
  <c r="BE182" i="2"/>
  <c r="BE184" i="2"/>
  <c r="BE188" i="2"/>
  <c r="BE194" i="2"/>
  <c r="BE104" i="2"/>
  <c r="BE122" i="2"/>
  <c r="BE123" i="2"/>
  <c r="BE133" i="2"/>
  <c r="BE134" i="2"/>
  <c r="BE137" i="2"/>
  <c r="BE141" i="2"/>
  <c r="BE144" i="2"/>
  <c r="BE145" i="2"/>
  <c r="BE148" i="2"/>
  <c r="BE153" i="2"/>
  <c r="BE155" i="2"/>
  <c r="BE158" i="2"/>
  <c r="BE163" i="2"/>
  <c r="BE166" i="2"/>
  <c r="BE176" i="2"/>
  <c r="BE187" i="2"/>
  <c r="BK118" i="2"/>
  <c r="J118" i="2" s="1"/>
  <c r="J63" i="2" s="1"/>
  <c r="BK127" i="2"/>
  <c r="J127" i="2" s="1"/>
  <c r="J66" i="2" s="1"/>
  <c r="F34" i="2"/>
  <c r="BA55" i="1" s="1"/>
  <c r="BA54" i="1" s="1"/>
  <c r="W30" i="1" s="1"/>
  <c r="F36" i="2"/>
  <c r="BC55" i="1" s="1"/>
  <c r="BC54" i="1" s="1"/>
  <c r="W32" i="1" s="1"/>
  <c r="F35" i="2"/>
  <c r="BB55" i="1" s="1"/>
  <c r="BB54" i="1" s="1"/>
  <c r="W31" i="1" s="1"/>
  <c r="F37" i="2"/>
  <c r="BD55" i="1" s="1"/>
  <c r="BD54" i="1" s="1"/>
  <c r="W33" i="1" s="1"/>
  <c r="J34" i="2"/>
  <c r="AW55" i="1" s="1"/>
  <c r="J61" i="2" l="1"/>
  <c r="J60" i="2" s="1"/>
  <c r="J93" i="2"/>
  <c r="P189" i="2"/>
  <c r="T120" i="2"/>
  <c r="T189" i="2"/>
  <c r="T93" i="2"/>
  <c r="R189" i="2"/>
  <c r="R120" i="2"/>
  <c r="BK120" i="2"/>
  <c r="J120" i="2" s="1"/>
  <c r="J64" i="2" s="1"/>
  <c r="P93" i="2"/>
  <c r="P120" i="2"/>
  <c r="R93" i="2"/>
  <c r="J121" i="2"/>
  <c r="J65" i="2" s="1"/>
  <c r="BK189" i="2"/>
  <c r="J189" i="2" s="1"/>
  <c r="J70" i="2" s="1"/>
  <c r="BK93" i="2"/>
  <c r="AW54" i="1"/>
  <c r="AK30" i="1" s="1"/>
  <c r="AX54" i="1"/>
  <c r="AY54" i="1"/>
  <c r="J33" i="2"/>
  <c r="AV55" i="1" s="1"/>
  <c r="AT55" i="1" s="1"/>
  <c r="F33" i="2"/>
  <c r="AZ55" i="1" s="1"/>
  <c r="AZ54" i="1" s="1"/>
  <c r="W29" i="1" s="1"/>
  <c r="J92" i="2" l="1"/>
  <c r="J59" i="2"/>
  <c r="R92" i="2"/>
  <c r="T92" i="2"/>
  <c r="P92" i="2"/>
  <c r="AU55" i="1" s="1"/>
  <c r="AU54" i="1" s="1"/>
  <c r="BK92" i="2"/>
  <c r="AV54" i="1"/>
  <c r="AK29" i="1" s="1"/>
  <c r="J30" i="2" l="1"/>
  <c r="AT54" i="1"/>
  <c r="AG55" i="1" l="1"/>
  <c r="J39" i="2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<sst xmlns="http://schemas.openxmlformats.org/spreadsheetml/2006/main" count="2157" uniqueCount="645">
  <si>
    <t>Export Komplet</t>
  </si>
  <si>
    <t>VZ</t>
  </si>
  <si>
    <t>2.0</t>
  </si>
  <si>
    <t/>
  </si>
  <si>
    <t>False</t>
  </si>
  <si>
    <t>{de25c8cc-9817-47de-b731-2f3b7f2fabf9}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</si>
  <si>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</si>
  <si>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</si>
  <si>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</si>
  <si>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</si>
  <si>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</si>
  <si>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</si>
  <si>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</si>
  <si>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</si>
  <si>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TJIKOIG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</si>
  <si>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</si>
  <si>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</si>
  <si>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</si>
  <si>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</si>
  <si>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</si>
  <si>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</si>
  <si>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</si>
  <si>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</si>
  <si>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</si>
  <si>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</si>
  <si>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</si>
  <si>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</si>
  <si>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</si>
  <si>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</si>
  <si>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</si>
  <si>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</si>
  <si>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</si>
  <si>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</si>
  <si>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</si>
  <si>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</si>
  <si>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</si>
  <si>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</si>
  <si>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</si>
  <si>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</si>
  <si>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</si>
  <si>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</si>
  <si>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</si>
  <si>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</si>
  <si>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</si>
  <si>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</si>
  <si>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</si>
  <si>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</si>
  <si>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</si>
  <si>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</si>
  <si>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</si>
  <si>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</si>
  <si>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</si>
  <si>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</si>
  <si>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</si>
  <si>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</si>
  <si>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</si>
  <si>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</si>
  <si>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</si>
  <si>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</si>
  <si>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</si>
  <si>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</si>
  <si>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</si>
  <si>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</si>
  <si>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</si>
  <si>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</si>
  <si>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</si>
  <si>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</si>
  <si>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</si>
  <si>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1.1</t>
  </si>
  <si>
    <t>Dodatek 2</t>
  </si>
  <si>
    <t>STA</t>
  </si>
  <si>
    <t>1</t>
  </si>
  <si>
    <t>{ced398bd-d844-4815-a866-5abe16c1458c}</t>
  </si>
  <si>
    <t>2</t>
  </si>
  <si>
    <t>KRYCÍ LIST SOUPISU PRACÍ</t>
  </si>
  <si>
    <t>Objekt:</t>
  </si>
  <si>
    <t>REKAPITULACE ČLENĚNÍ SOUPISU PRACÍ</t>
  </si>
  <si>
    <t>Kód dílu - Popis</t>
  </si>
  <si>
    <t>Cena celkem [CZK]</t>
  </si>
  <si>
    <t>-1</t>
  </si>
  <si>
    <t xml:space="preserve">HSV - Práce a dodávky HSV   </t>
  </si>
  <si>
    <t xml:space="preserve">    3 - Svislé a kompletní konstrukce   </t>
  </si>
  <si>
    <t xml:space="preserve">    9 - Ostatní konstrukce a práce-bourání   </t>
  </si>
  <si>
    <t xml:space="preserve">    998 - Přesun hmot   </t>
  </si>
  <si>
    <t xml:space="preserve">PSV - Práce a dodávky PSV   </t>
  </si>
  <si>
    <t xml:space="preserve">    712 - Povlakové krytiny   </t>
  </si>
  <si>
    <t xml:space="preserve">    741 - Elektroinstalace - silnoproud   </t>
  </si>
  <si>
    <t xml:space="preserve">    762 - Konstrukce tesařské   </t>
  </si>
  <si>
    <t xml:space="preserve">    764 - Konstrukce klempířské   </t>
  </si>
  <si>
    <t xml:space="preserve">    783 - Dokončovací práce - nátěry   </t>
  </si>
  <si>
    <t xml:space="preserve">VRN - Vedlejší rozpočtové náklady   </t>
  </si>
  <si>
    <t xml:space="preserve">    VRN1 - Zařízení staveniště   </t>
  </si>
  <si>
    <t xml:space="preserve">    VRN2 - Inženýrská činnost   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</si>
  <si>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</si>
  <si>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</si>
  <si>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</si>
  <si>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</si>
  <si>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</si>
  <si>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</si>
  <si>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</si>
  <si>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</si>
  <si>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</si>
  <si>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</si>
  <si>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</si>
  <si>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</si>
  <si>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</si>
  <si>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</si>
  <si>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Práce a dodávky HSV   </t>
  </si>
  <si>
    <t>ROZPOCET</t>
  </si>
  <si>
    <t>3</t>
  </si>
  <si>
    <t xml:space="preserve">Svislé a kompletní konstrukce   </t>
  </si>
  <si>
    <t>94</t>
  </si>
  <si>
    <t>K</t>
  </si>
  <si>
    <t>317232014</t>
  </si>
  <si>
    <t>Zdivo římsové z cihel plných lícových dl 290 mm P60 na MVC včetně spárování</t>
  </si>
  <si>
    <t>m3</t>
  </si>
  <si>
    <t>4</t>
  </si>
  <si>
    <t>89</t>
  </si>
  <si>
    <t>337171132J1</t>
  </si>
  <si>
    <t>Montáže a demontážě tesařských vázaných kce za pomoci jeřábové techniky v do 24 m</t>
  </si>
  <si>
    <t>t</t>
  </si>
  <si>
    <t>90</t>
  </si>
  <si>
    <t>337171132J2</t>
  </si>
  <si>
    <t>Montáže a demontáže lešenářských kce za pomocí jeřábové techniky v do 24m</t>
  </si>
  <si>
    <t>6</t>
  </si>
  <si>
    <t>9</t>
  </si>
  <si>
    <t xml:space="preserve">Ostatní konstrukce a práce-bourání   </t>
  </si>
  <si>
    <t>941111132</t>
  </si>
  <si>
    <t>Montáž lešení řadového trubkového lehkého s podlahami zatížení do 200 kg/m2 š do 1,5 m v do 25 m</t>
  </si>
  <si>
    <t>m2</t>
  </si>
  <si>
    <t>8</t>
  </si>
  <si>
    <t>941111232</t>
  </si>
  <si>
    <t>Příplatek k lešení řadovému trubkovému lehkému s podlahami š 1,5 m v 25 m za první a ZKD den použití</t>
  </si>
  <si>
    <t>10</t>
  </si>
  <si>
    <t>941111832</t>
  </si>
  <si>
    <t>12</t>
  </si>
  <si>
    <t>84</t>
  </si>
  <si>
    <t>941221811R1</t>
  </si>
  <si>
    <t>Demontáž lešení řadového trupkového příhradového těžkého zatížení do 300 kg/m2 v do 10 m</t>
  </si>
  <si>
    <t>14</t>
  </si>
  <si>
    <t>943111111</t>
  </si>
  <si>
    <t>Montáž lešení prostorového trubkového lehkého bez podlah zatížení do 200 kg/m2 v do 10 m</t>
  </si>
  <si>
    <t>16</t>
  </si>
  <si>
    <t>5</t>
  </si>
  <si>
    <t>943111211</t>
  </si>
  <si>
    <t>Příplatek k lešení prostorovému trubkovému lehkému bez podlah v do 10 m za první a ZKD den použití</t>
  </si>
  <si>
    <t>18</t>
  </si>
  <si>
    <t>943111811</t>
  </si>
  <si>
    <t>Demontáž lešení prostorového trubkového lehkého bez podlah zatížení do 200 kg/m2 v do 10 m</t>
  </si>
  <si>
    <t>20</t>
  </si>
  <si>
    <t>83</t>
  </si>
  <si>
    <t>943221111R1</t>
  </si>
  <si>
    <t>Montáž lešení prostorového trupkového příhradového těžkého s podlahami zatížení tř. 4 do 300 kg/m2 v do 10 m</t>
  </si>
  <si>
    <t>22</t>
  </si>
  <si>
    <t>82</t>
  </si>
  <si>
    <t>943221211R1</t>
  </si>
  <si>
    <t>Příplatek k lešení prostorovému trupkovému příhradovému těžkému s podlahami tř.4 v 10 m za první a ZKD den použití</t>
  </si>
  <si>
    <t>24</t>
  </si>
  <si>
    <t>7</t>
  </si>
  <si>
    <t>949211111</t>
  </si>
  <si>
    <t>Montáž lešeňové podlahy s příčníky pro trubková lešení v do 10 m</t>
  </si>
  <si>
    <t>26</t>
  </si>
  <si>
    <t>949211211</t>
  </si>
  <si>
    <t>Příplatek k lešeňové podlaze s příčníky pro trubková lešení za první a ZKD den použití</t>
  </si>
  <si>
    <t>28</t>
  </si>
  <si>
    <t>949211811</t>
  </si>
  <si>
    <t>Demontáž lešeňové podlahy s příčníky pro trubková lešení v do 10 m</t>
  </si>
  <si>
    <t>30</t>
  </si>
  <si>
    <t>952901114</t>
  </si>
  <si>
    <t>Vyčištění budov bytové a občanské výstavby při výšce podlaží přes 4 m</t>
  </si>
  <si>
    <t>32</t>
  </si>
  <si>
    <t>11</t>
  </si>
  <si>
    <t>952902601</t>
  </si>
  <si>
    <t>Čištění budov vysátí prachu z trámů</t>
  </si>
  <si>
    <t>34</t>
  </si>
  <si>
    <t>95</t>
  </si>
  <si>
    <t>9990008</t>
  </si>
  <si>
    <t>Provizorní zaplachtování střechy</t>
  </si>
  <si>
    <t>36</t>
  </si>
  <si>
    <t>997013154</t>
  </si>
  <si>
    <t>38</t>
  </si>
  <si>
    <t>997013501</t>
  </si>
  <si>
    <t>Odvoz suti a vybouraných hmot na skládku nebo meziskládku do 1 km se složením</t>
  </si>
  <si>
    <t>40</t>
  </si>
  <si>
    <t>997013509</t>
  </si>
  <si>
    <t>Příplatek k odvozu suti a vybouraných hmot na skládku ZKD 1 km přes 1 km</t>
  </si>
  <si>
    <t>42</t>
  </si>
  <si>
    <t>998</t>
  </si>
  <si>
    <t xml:space="preserve">Přesun hmot   </t>
  </si>
  <si>
    <t>85</t>
  </si>
  <si>
    <t>998011003</t>
  </si>
  <si>
    <t>Přesun hmot pro budovy zděné v do 24m</t>
  </si>
  <si>
    <t>44</t>
  </si>
  <si>
    <t>PSV</t>
  </si>
  <si>
    <t xml:space="preserve">Práce a dodávky PSV   </t>
  </si>
  <si>
    <t>712</t>
  </si>
  <si>
    <t xml:space="preserve">Povlakové krytiny   </t>
  </si>
  <si>
    <t>712400831</t>
  </si>
  <si>
    <t>Odstranění povlakové krytiny střech do 30° jednovrstvé</t>
  </si>
  <si>
    <t>46</t>
  </si>
  <si>
    <t>17</t>
  </si>
  <si>
    <t>712491587</t>
  </si>
  <si>
    <t>Provedení povlakové krytiny střech do 30° přibití pásů hřebíky</t>
  </si>
  <si>
    <t>48</t>
  </si>
  <si>
    <t>M</t>
  </si>
  <si>
    <t>IKO.71190115</t>
  </si>
  <si>
    <t>Armourbase PRO</t>
  </si>
  <si>
    <t>50</t>
  </si>
  <si>
    <t>19</t>
  </si>
  <si>
    <t>998712203</t>
  </si>
  <si>
    <t>Přesun hmot procentní pro krytiny povlakové v objektech v do 24 m</t>
  </si>
  <si>
    <t>%</t>
  </si>
  <si>
    <t>52</t>
  </si>
  <si>
    <t>998712293</t>
  </si>
  <si>
    <t>Příplatek k přesunu hmot procentní 712 za zvětšený přesun do 500 m</t>
  </si>
  <si>
    <t>54</t>
  </si>
  <si>
    <t>741</t>
  </si>
  <si>
    <t xml:space="preserve">Elektroinstalace - silnoproud   </t>
  </si>
  <si>
    <t>741420000R</t>
  </si>
  <si>
    <t>Doplnění hromosvodné svodové soustavy z Cu a propojení s uzemněním D do 10 mm s podpěrou</t>
  </si>
  <si>
    <t>kpl</t>
  </si>
  <si>
    <t>56</t>
  </si>
  <si>
    <t>762</t>
  </si>
  <si>
    <t xml:space="preserve">Konstrukce tesařské   </t>
  </si>
  <si>
    <t>762081410</t>
  </si>
  <si>
    <t>Vícestranné hoblování hraněného řeziva na staveništi</t>
  </si>
  <si>
    <t>58</t>
  </si>
  <si>
    <t>23</t>
  </si>
  <si>
    <t>762081510</t>
  </si>
  <si>
    <t>Plošné hoblování hraněného řeziva na staveništi</t>
  </si>
  <si>
    <t>60</t>
  </si>
  <si>
    <t>762083111</t>
  </si>
  <si>
    <t>Impregnace řeziva proti dřevokaznému hmyzu a houbám máčením třída ohrožení 1 a 2</t>
  </si>
  <si>
    <t>62</t>
  </si>
  <si>
    <t>25</t>
  </si>
  <si>
    <t>762085103R</t>
  </si>
  <si>
    <t>Montáž kotevních želez, příložek, patek nebo táhel (kotva pozednice délky do 1,5 m)</t>
  </si>
  <si>
    <t>kus</t>
  </si>
  <si>
    <t>64</t>
  </si>
  <si>
    <t>762314003</t>
  </si>
  <si>
    <t>Celodřevěný plátový spoj s šikmými čely dvouhmoždíkový s jedním kolíkem plochy do 288 cm2</t>
  </si>
  <si>
    <t>66</t>
  </si>
  <si>
    <t>27</t>
  </si>
  <si>
    <t>762314004</t>
  </si>
  <si>
    <t>Celodřevěný plátový spoj s šikmými čely dvouhmoždíkový s jedním kolíkem plochy do 450 cm2</t>
  </si>
  <si>
    <t>68</t>
  </si>
  <si>
    <t>762314005</t>
  </si>
  <si>
    <t>Celodřevěný plátový spoj s šikmými čely dvouhmoždíkový s jedním kolíkem plochy do 600 cm2</t>
  </si>
  <si>
    <t>70</t>
  </si>
  <si>
    <t>29</t>
  </si>
  <si>
    <t>762331934</t>
  </si>
  <si>
    <t>Vyřezání části střešní vazby průřezové plochy řeziva do 288 cm2 délky přes 8 m</t>
  </si>
  <si>
    <t>m</t>
  </si>
  <si>
    <t>72</t>
  </si>
  <si>
    <t>762331941</t>
  </si>
  <si>
    <t>Vyřezání části střešní vazby průřezové plochy řeziva do 450 cm2 délky do 3 m</t>
  </si>
  <si>
    <t>74</t>
  </si>
  <si>
    <t>31</t>
  </si>
  <si>
    <t>762331943</t>
  </si>
  <si>
    <t>Vyřezání části střešní vazby průřezové plochy řeziva do 450 cm2 délky do 8 m</t>
  </si>
  <si>
    <t>76</t>
  </si>
  <si>
    <t>762331944</t>
  </si>
  <si>
    <t>Vyřezání části střešní vazby průřezové plochy řeziva do 450 cm2 délky přes 8 m</t>
  </si>
  <si>
    <t>78</t>
  </si>
  <si>
    <t>33</t>
  </si>
  <si>
    <t>762331951</t>
  </si>
  <si>
    <t>Vyřezání části střešní vazby průřezové plochy řeziva přes 450 cm2 délky do 3 m</t>
  </si>
  <si>
    <t>80</t>
  </si>
  <si>
    <t>86</t>
  </si>
  <si>
    <t>762331953</t>
  </si>
  <si>
    <t>Vyřezání části střešní vazby průřezové plochy řeziva přes 450 cm2 délky do 8 m</t>
  </si>
  <si>
    <t>762331954</t>
  </si>
  <si>
    <t>Vyřezání části střešní vazby průřezové plochy řeziva přes 450 cm2 délky přes 8 m</t>
  </si>
  <si>
    <t>35</t>
  </si>
  <si>
    <t>762332923</t>
  </si>
  <si>
    <t>Doplnění části střešní vazby z hranolů průřezové plochy do 288 cm2 včetně materiálu</t>
  </si>
  <si>
    <t>88</t>
  </si>
  <si>
    <t>762332924</t>
  </si>
  <si>
    <t>Doplnění části střešní vazby z hranolů průřezové plochy do 450 cm2 včetně materiálu</t>
  </si>
  <si>
    <t>37</t>
  </si>
  <si>
    <t>762332925</t>
  </si>
  <si>
    <t>Doplnění části střešní vazby z hranolů průřezové plochy do 600 cm2 včetně materiálu</t>
  </si>
  <si>
    <t>92</t>
  </si>
  <si>
    <t>762341210</t>
  </si>
  <si>
    <t>Montáž bednění střech rovných a šikmých sklonu do 60° z hrubých prken na sraz</t>
  </si>
  <si>
    <t>96</t>
  </si>
  <si>
    <t>39</t>
  </si>
  <si>
    <t>60511093</t>
  </si>
  <si>
    <t>řezivo jehličnaté boční omítané š 80-160mm tl 24mm dl 4-6m</t>
  </si>
  <si>
    <t>98</t>
  </si>
  <si>
    <t>762341811</t>
  </si>
  <si>
    <t>Demontáž bednění střech z prken</t>
  </si>
  <si>
    <t>100</t>
  </si>
  <si>
    <t>41</t>
  </si>
  <si>
    <t>94620170</t>
  </si>
  <si>
    <t>poplatek za uložení stavebního odpadu dřevěného zatříděného kódem 170 201</t>
  </si>
  <si>
    <t>102</t>
  </si>
  <si>
    <t>762351110</t>
  </si>
  <si>
    <t>Montáž světlíku, větráku nebo dýmníku z hraněného řeziva plochy do 100 cm2</t>
  </si>
  <si>
    <t>104</t>
  </si>
  <si>
    <t>43</t>
  </si>
  <si>
    <t>762381015</t>
  </si>
  <si>
    <t>Heverování a podepření tesařských konstrukcí krovů, plná vazba přes 20 m</t>
  </si>
  <si>
    <t>106</t>
  </si>
  <si>
    <t>762395000</t>
  </si>
  <si>
    <t>Spojovací prostředky krovů, bednění, laťování, nadstřešních konstrukcí</t>
  </si>
  <si>
    <t>108</t>
  </si>
  <si>
    <t>45</t>
  </si>
  <si>
    <t>998762203</t>
  </si>
  <si>
    <t>Přesun hmot procentní pro kce tesařské v objektech v do 24 m</t>
  </si>
  <si>
    <t>110</t>
  </si>
  <si>
    <t>998762294</t>
  </si>
  <si>
    <t>Příplatek k přesunu hmot procentní 762 za zvětšený přesun do 1000 m</t>
  </si>
  <si>
    <t>112</t>
  </si>
  <si>
    <t>764</t>
  </si>
  <si>
    <t xml:space="preserve">Konstrukce klempířské   </t>
  </si>
  <si>
    <t>47</t>
  </si>
  <si>
    <t>764001801</t>
  </si>
  <si>
    <t>Demontáž podkladního plechu do suti</t>
  </si>
  <si>
    <t>114</t>
  </si>
  <si>
    <t>764001821</t>
  </si>
  <si>
    <t>Demontáž krytiny ze svitků nebo tabulí do suti</t>
  </si>
  <si>
    <t>116</t>
  </si>
  <si>
    <t>49</t>
  </si>
  <si>
    <t>764001891</t>
  </si>
  <si>
    <t>Demontáž úžlabí do suti</t>
  </si>
  <si>
    <t>118</t>
  </si>
  <si>
    <t>764002801</t>
  </si>
  <si>
    <t>Demontáž závětrné lišty do suti</t>
  </si>
  <si>
    <t>120</t>
  </si>
  <si>
    <t>51</t>
  </si>
  <si>
    <t>764002821</t>
  </si>
  <si>
    <t>Demontáž střešního výlezu do suti</t>
  </si>
  <si>
    <t>122</t>
  </si>
  <si>
    <t>764002831</t>
  </si>
  <si>
    <t>Demontáž sněhového zachytávače do suti</t>
  </si>
  <si>
    <t>124</t>
  </si>
  <si>
    <t>53</t>
  </si>
  <si>
    <t>764002871</t>
  </si>
  <si>
    <t>Demontáž lemování zdí do suti</t>
  </si>
  <si>
    <t>126</t>
  </si>
  <si>
    <t>764004801</t>
  </si>
  <si>
    <t>Demontáž podokapního žlabu do suti</t>
  </si>
  <si>
    <t>128</t>
  </si>
  <si>
    <t>55</t>
  </si>
  <si>
    <t>764004861</t>
  </si>
  <si>
    <t>Demontáž svodu do suti</t>
  </si>
  <si>
    <t>130</t>
  </si>
  <si>
    <t>764031414</t>
  </si>
  <si>
    <t>Podkladní plech z Cu plechu rš 330 mm</t>
  </si>
  <si>
    <t>132</t>
  </si>
  <si>
    <t>57</t>
  </si>
  <si>
    <t>764031417</t>
  </si>
  <si>
    <t>Podkladní plech z Cu plechu rš 670 mm</t>
  </si>
  <si>
    <t>134</t>
  </si>
  <si>
    <t>764031421</t>
  </si>
  <si>
    <t>Dilatační připojovací lišta z Cu plechu včetně tmelení rš 100 mm</t>
  </si>
  <si>
    <t>136</t>
  </si>
  <si>
    <t>59</t>
  </si>
  <si>
    <t>764131411</t>
  </si>
  <si>
    <t>Krytina střechy rovné drážkováním ze svitků z Cu plechu rš 670 mm sklonu do 30°</t>
  </si>
  <si>
    <t>138</t>
  </si>
  <si>
    <t>764231407</t>
  </si>
  <si>
    <t>Oplechování větraného hřebene s větrací mřížkou z Cu plechu rš 670 mm</t>
  </si>
  <si>
    <t>140</t>
  </si>
  <si>
    <t>61</t>
  </si>
  <si>
    <t>764231441</t>
  </si>
  <si>
    <t>Oplechování nevětraného nároží z Cu plechu spojením na dvojitou stojatou drážku</t>
  </si>
  <si>
    <t>142</t>
  </si>
  <si>
    <t>764231467</t>
  </si>
  <si>
    <t>Oplechování úžlabí z Cu plechu rš 670 mm</t>
  </si>
  <si>
    <t>144</t>
  </si>
  <si>
    <t>63</t>
  </si>
  <si>
    <t>764231476</t>
  </si>
  <si>
    <t>Příplatek za provedení úžlabí z Cu plechu v plechové krytině</t>
  </si>
  <si>
    <t>146</t>
  </si>
  <si>
    <t>764232403</t>
  </si>
  <si>
    <t>Oplechování štítu závětrnou lištou z Cu plechu rš 250 mm</t>
  </si>
  <si>
    <t>148</t>
  </si>
  <si>
    <t>65</t>
  </si>
  <si>
    <t>764233452</t>
  </si>
  <si>
    <t>Střešní výlez pro krytinu skládanou nebo plechovou z Cu plechu</t>
  </si>
  <si>
    <t>150</t>
  </si>
  <si>
    <t>764233456</t>
  </si>
  <si>
    <t>Sněhový zachytávač krytiny z Cu plechu průběžný dvoutrubkový</t>
  </si>
  <si>
    <t>152</t>
  </si>
  <si>
    <t>67</t>
  </si>
  <si>
    <t>764331414</t>
  </si>
  <si>
    <t>Lemování rovných zdí střech s krytinou skládanou z Cu plechu rš 330 mm</t>
  </si>
  <si>
    <t>154</t>
  </si>
  <si>
    <t>764531404</t>
  </si>
  <si>
    <t>Žlab podokapní půlkruhový z Cu plechu rš 330 mm</t>
  </si>
  <si>
    <t>156</t>
  </si>
  <si>
    <t>69</t>
  </si>
  <si>
    <t>764531424</t>
  </si>
  <si>
    <t>Roh nebo kout půlkruhového podokapního žlabu z Cu plechu rš 330 mm</t>
  </si>
  <si>
    <t>158</t>
  </si>
  <si>
    <t>764531444</t>
  </si>
  <si>
    <t>Kotlík oválný (trychtýřový) pro podokapní žlaby z Cu plechu 330/100 mm</t>
  </si>
  <si>
    <t>160</t>
  </si>
  <si>
    <t>71</t>
  </si>
  <si>
    <t>764537404</t>
  </si>
  <si>
    <t>Dilatace žlabů z Cu plechu vložením dilatačního pásu s pryžovou vložkou rš 330 mm</t>
  </si>
  <si>
    <t>162</t>
  </si>
  <si>
    <t>764538422</t>
  </si>
  <si>
    <t>Svody kruhové včetně objímek, kolen, odskoků z Cu plechu průměru 100 mm</t>
  </si>
  <si>
    <t>164</t>
  </si>
  <si>
    <t>73</t>
  </si>
  <si>
    <t>998764203</t>
  </si>
  <si>
    <t>Přesun hmot procentní pro konstrukce klempířské v objektech v do 24 m</t>
  </si>
  <si>
    <t>166</t>
  </si>
  <si>
    <t>998764293</t>
  </si>
  <si>
    <t>Příplatek k přesunu hmot procentní 764 za zvětšený přesun do 500 m</t>
  </si>
  <si>
    <t>168</t>
  </si>
  <si>
    <t>783</t>
  </si>
  <si>
    <t xml:space="preserve">Dokončovací práce - nátěry   </t>
  </si>
  <si>
    <t>75</t>
  </si>
  <si>
    <t>783201201</t>
  </si>
  <si>
    <t>Obroušení tesařských konstrukcí před provedením nátěru</t>
  </si>
  <si>
    <t>170</t>
  </si>
  <si>
    <t>783201403</t>
  </si>
  <si>
    <t>Oprášení tesařských konstrukcí před provedením nátěru</t>
  </si>
  <si>
    <t>172</t>
  </si>
  <si>
    <t>77</t>
  </si>
  <si>
    <t>783213111</t>
  </si>
  <si>
    <t>Napouštěcí jednonásobný syntetický biocidní nátěr tesařských konstrukcí zabudovaných do konstrukce</t>
  </si>
  <si>
    <t>174</t>
  </si>
  <si>
    <t>VRN</t>
  </si>
  <si>
    <t xml:space="preserve">Vedlejší rozpočtové náklady   </t>
  </si>
  <si>
    <t>VRN1</t>
  </si>
  <si>
    <t xml:space="preserve">Zařízení staveniště   </t>
  </si>
  <si>
    <t>032002000</t>
  </si>
  <si>
    <t>Vybavení staveniště</t>
  </si>
  <si>
    <t>176</t>
  </si>
  <si>
    <t>79</t>
  </si>
  <si>
    <t>035002000</t>
  </si>
  <si>
    <t>Pronájmy ploch, objektů</t>
  </si>
  <si>
    <t>178</t>
  </si>
  <si>
    <t>VRN2</t>
  </si>
  <si>
    <t xml:space="preserve">Inženýrská činnost   </t>
  </si>
  <si>
    <t>044002000</t>
  </si>
  <si>
    <t>Revize</t>
  </si>
  <si>
    <t>180</t>
  </si>
  <si>
    <t>81</t>
  </si>
  <si>
    <t>045002000</t>
  </si>
  <si>
    <t>Kompletační a koordinační činnost</t>
  </si>
  <si>
    <t>182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</si>
  <si>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</si>
  <si>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</si>
  <si>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</si>
  <si>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</si>
  <si>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</si>
  <si>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</si>
  <si>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</si>
  <si>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</si>
  <si>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</si>
  <si>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</si>
  <si>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</si>
  <si>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</si>
  <si>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</si>
  <si>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</si>
  <si>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</si>
  <si>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</si>
  <si>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</si>
  <si>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</si>
  <si>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</si>
  <si>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</si>
  <si>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</si>
  <si>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</si>
  <si>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</si>
  <si>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</si>
  <si>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</si>
  <si>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</si>
  <si>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</si>
  <si>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</si>
  <si>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</si>
  <si>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</si>
  <si>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</si>
  <si>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</si>
  <si>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</si>
  <si>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</si>
  <si>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</si>
  <si>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</si>
  <si>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</si>
  <si>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</si>
  <si>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</si>
  <si>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</si>
  <si>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</si>
  <si>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</si>
  <si>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</si>
  <si>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</si>
  <si>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</si>
  <si>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</si>
  <si>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</si>
  <si>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</si>
  <si>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</si>
  <si>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</si>
  <si>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</si>
  <si>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</si>
  <si>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</si>
  <si>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</si>
  <si>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</si>
  <si>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</si>
  <si>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</si>
  <si>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</si>
  <si>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</si>
  <si>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</si>
  <si>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</si>
  <si>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</si>
  <si>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</si>
  <si>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</si>
  <si>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</si>
  <si>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</si>
  <si>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</si>
  <si>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</si>
  <si>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</si>
  <si>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</si>
  <si>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</si>
  <si>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</si>
  <si>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</si>
  <si>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</si>
  <si>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</si>
  <si>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</si>
  <si>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</si>
  <si>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</si>
  <si>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</si>
  <si>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</si>
  <si>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</si>
  <si>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</si>
  <si>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</si>
  <si>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</si>
  <si>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</si>
  <si>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</si>
  <si>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</si>
  <si>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</si>
  <si>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</si>
  <si>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</si>
  <si>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</si>
  <si>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</si>
  <si>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</si>
  <si>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</si>
  <si>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</si>
  <si>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</si>
  <si>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</si>
  <si>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</si>
  <si>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</si>
  <si>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</si>
  <si>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</si>
  <si>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</si>
  <si>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</si>
  <si>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</si>
  <si>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</si>
  <si>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</si>
  <si>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</si>
  <si>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</si>
  <si>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</si>
  <si>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</si>
  <si>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</si>
  <si>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</si>
  <si>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</si>
  <si>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</si>
  <si>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</si>
  <si>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</si>
  <si>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</si>
  <si>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</si>
  <si>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</si>
  <si>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</si>
  <si>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</si>
  <si>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</si>
  <si>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</si>
  <si>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</si>
  <si>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</si>
  <si>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</si>
  <si>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</si>
  <si>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</si>
  <si>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</si>
  <si>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</si>
  <si>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</si>
  <si>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</si>
  <si>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</si>
  <si>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</si>
  <si>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</si>
  <si>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</si>
  <si>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</si>
  <si>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</si>
  <si>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</si>
  <si>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</si>
  <si>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</si>
  <si>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</si>
  <si>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</si>
  <si>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</si>
  <si>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</si>
  <si>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</si>
  <si>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</si>
  <si>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</si>
  <si>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</si>
  <si>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</si>
  <si>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</si>
  <si>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</si>
  <si>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</si>
  <si>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</si>
  <si>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</si>
  <si>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</si>
  <si>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</si>
  <si>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</si>
  <si>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</si>
  <si>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</si>
  <si>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</si>
  <si>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</si>
  <si>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</si>
  <si>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</si>
  <si>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</si>
  <si>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</si>
  <si>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</si>
  <si>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</si>
  <si>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</si>
  <si>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</si>
  <si>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</si>
  <si>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</si>
  <si>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</si>
  <si>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</si>
  <si>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</si>
  <si>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</si>
  <si>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</si>
  <si>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</si>
  <si>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</si>
  <si>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</si>
  <si>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</si>
  <si>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</si>
  <si>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</si>
  <si>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</si>
  <si>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</si>
  <si>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</si>
  <si>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943211111</t>
  </si>
  <si>
    <t>Dodávka lešení prostorového trupkového příhradového těžkého s podlahami tř. do 300 kg/m2 v do 10 m</t>
  </si>
  <si>
    <t>-630292726</t>
  </si>
  <si>
    <t>1030750066</t>
  </si>
  <si>
    <t>Vnitrostaveništní doprava suti a vybouraných hmot pro budovy v přes 12 do 15 m s omezením mechanizace</t>
  </si>
  <si>
    <t>-612026163</t>
  </si>
  <si>
    <t>-1038543829</t>
  </si>
  <si>
    <t>Demontáž lešení řadového trubkového lehkého s podlahami zatížení do 200 kg/m2 š přes 1,2 do 1,5 m v přes 10 do 25 m</t>
  </si>
  <si>
    <t>1443194066</t>
  </si>
  <si>
    <t>Kostel sv.Ignace Jičín_generální oprava krovu a střechy nad chrámovou lodí_dokončení IV.etapa_2023</t>
  </si>
  <si>
    <t>Římskokatolická farnost - arciděkanství Jičín</t>
  </si>
  <si>
    <t>Ing.Petr Tuček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</si>
</sst>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5" xfId="0" applyBorder="1"/>
    <xf numFmtId="0" fontId="0" fillId="0" borderId="4" xfId="0" applyBorder="1" applyAlignment="1">
      <alignment vertical="center"/>
    </xf>
    <xf numFmtId="0" fontId="12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4" fillId="0" borderId="15" xfId="0" applyNumberFormat="1" applyFont="1" applyBorder="1" applyAlignment="1">
      <alignment vertical="center"/>
    </xf>
    <xf numFmtId="4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4" fontId="14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4" fontId="23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6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4" fontId="18" fillId="0" borderId="0" xfId="0" applyNumberFormat="1" applyFont="1"/>
    <xf numFmtId="166" fontId="26" fillId="0" borderId="13" xfId="0" applyNumberFormat="1" applyFont="1" applyBorder="1"/>
    <xf numFmtId="166" fontId="26" fillId="0" borderId="14" xfId="0" applyNumberFormat="1" applyFont="1" applyBorder="1"/>
    <xf numFmtId="4" fontId="27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49" fontId="16" fillId="0" borderId="23" xfId="0" applyNumberFormat="1" applyFont="1" applyBorder="1" applyAlignment="1" applyProtection="1">
      <alignment horizontal="left" vertical="center" wrapText="1"/>
      <protection locked="0"/>
    </xf>
    <xf numFmtId="0" fontId="16" fillId="0" borderId="23" xfId="0" applyFont="1" applyBorder="1" applyAlignment="1" applyProtection="1">
      <alignment horizontal="left" vertical="center" wrapText="1"/>
      <protection locked="0"/>
    </xf>
    <xf numFmtId="0" fontId="16" fillId="0" borderId="23" xfId="0" applyFont="1" applyBorder="1" applyAlignment="1" applyProtection="1">
      <alignment horizontal="center" vertical="center" wrapText="1"/>
      <protection locked="0"/>
    </xf>
    <xf numFmtId="167" fontId="16" fillId="0" borderId="23" xfId="0" applyNumberFormat="1" applyFont="1" applyBorder="1" applyAlignment="1" applyProtection="1">
      <alignment vertical="center"/>
      <protection locked="0"/>
    </xf>
    <xf numFmtId="4" fontId="16" fillId="0" borderId="23" xfId="0" applyNumberFormat="1" applyFont="1" applyBorder="1" applyAlignment="1" applyProtection="1">
      <alignment vertical="center"/>
      <protection locked="0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16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8" fillId="0" borderId="23" xfId="0" applyFont="1" applyBorder="1" applyAlignment="1" applyProtection="1">
      <alignment horizontal="center" vertical="center"/>
      <protection locked="0"/>
    </xf>
    <xf numFmtId="49" fontId="28" fillId="0" borderId="23" xfId="0" applyNumberFormat="1" applyFont="1" applyBorder="1" applyAlignment="1" applyProtection="1">
      <alignment horizontal="left" vertical="center" wrapText="1"/>
      <protection locked="0"/>
    </xf>
    <xf numFmtId="0" fontId="28" fillId="0" borderId="23" xfId="0" applyFont="1" applyBorder="1" applyAlignment="1" applyProtection="1">
      <alignment horizontal="left" vertical="center" wrapText="1"/>
      <protection locked="0"/>
    </xf>
    <xf numFmtId="0" fontId="28" fillId="0" borderId="23" xfId="0" applyFont="1" applyBorder="1" applyAlignment="1" applyProtection="1">
      <alignment horizontal="center" vertical="center" wrapText="1"/>
      <protection locked="0"/>
    </xf>
    <xf numFmtId="167" fontId="28" fillId="0" borderId="23" xfId="0" applyNumberFormat="1" applyFont="1" applyBorder="1" applyAlignment="1" applyProtection="1">
      <alignment vertical="center"/>
      <protection locked="0"/>
    </xf>
    <xf numFmtId="4" fontId="28" fillId="0" borderId="23" xfId="0" applyNumberFormat="1" applyFont="1" applyBorder="1" applyAlignment="1" applyProtection="1">
      <alignment vertical="center"/>
      <protection locked="0"/>
    </xf>
    <xf numFmtId="0" fontId="29" fillId="0" borderId="4" xfId="0" applyFont="1" applyBorder="1" applyAlignment="1">
      <alignment vertical="center"/>
    </xf>
    <xf numFmtId="0" fontId="28" fillId="0" borderId="15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center" vertical="center"/>
    </xf>
    <xf numFmtId="166" fontId="17" fillId="0" borderId="21" xfId="0" applyNumberFormat="1" applyFont="1" applyBorder="1" applyAlignment="1">
      <alignment vertical="center"/>
    </xf>
    <xf numFmtId="166" fontId="17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0" fillId="0" borderId="24" xfId="0" applyFont="1" applyBorder="1" applyAlignment="1">
      <alignment vertical="center" wrapText="1"/>
    </xf>
    <xf numFmtId="0" fontId="30" fillId="0" borderId="25" xfId="0" applyFont="1" applyBorder="1" applyAlignment="1">
      <alignment vertical="center" wrapText="1"/>
    </xf>
    <xf numFmtId="0" fontId="30" fillId="0" borderId="26" xfId="0" applyFont="1" applyBorder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27" xfId="0" applyFont="1" applyBorder="1" applyAlignment="1">
      <alignment vertical="center" wrapText="1"/>
    </xf>
    <xf numFmtId="0" fontId="30" fillId="0" borderId="28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4" fillId="0" borderId="27" xfId="0" applyFont="1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vertical="center"/>
    </xf>
    <xf numFmtId="49" fontId="33" fillId="0" borderId="1" xfId="0" applyNumberFormat="1" applyFont="1" applyBorder="1" applyAlignment="1">
      <alignment vertical="center" wrapText="1"/>
    </xf>
    <xf numFmtId="0" fontId="30" fillId="0" borderId="30" xfId="0" applyFont="1" applyBorder="1" applyAlignment="1">
      <alignment vertical="center" wrapText="1"/>
    </xf>
    <xf numFmtId="0" fontId="35" fillId="0" borderId="29" xfId="0" applyFont="1" applyBorder="1" applyAlignment="1">
      <alignment vertical="center" wrapText="1"/>
    </xf>
    <xf numFmtId="0" fontId="30" fillId="0" borderId="31" xfId="0" applyFont="1" applyBorder="1" applyAlignment="1">
      <alignment vertical="center" wrapText="1"/>
    </xf>
    <xf numFmtId="0" fontId="30" fillId="0" borderId="1" xfId="0" applyFont="1" applyBorder="1" applyAlignment="1">
      <alignment vertical="top"/>
    </xf>
    <xf numFmtId="0" fontId="30" fillId="0" borderId="0" xfId="0" applyFont="1" applyAlignment="1">
      <alignment vertical="top"/>
    </xf>
    <xf numFmtId="0" fontId="30" fillId="0" borderId="24" xfId="0" applyFont="1" applyBorder="1" applyAlignment="1">
      <alignment horizontal="left" vertical="center"/>
    </xf>
    <xf numFmtId="0" fontId="30" fillId="0" borderId="25" xfId="0" applyFont="1" applyBorder="1" applyAlignment="1">
      <alignment horizontal="left" vertical="center"/>
    </xf>
    <xf numFmtId="0" fontId="30" fillId="0" borderId="26" xfId="0" applyFont="1" applyBorder="1" applyAlignment="1">
      <alignment horizontal="left" vertical="center"/>
    </xf>
    <xf numFmtId="0" fontId="30" fillId="0" borderId="27" xfId="0" applyFont="1" applyBorder="1" applyAlignment="1">
      <alignment horizontal="left" vertical="center"/>
    </xf>
    <xf numFmtId="0" fontId="30" fillId="0" borderId="28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2" fillId="0" borderId="29" xfId="0" applyFont="1" applyBorder="1" applyAlignment="1">
      <alignment horizontal="left" vertical="center"/>
    </xf>
    <xf numFmtId="0" fontId="32" fillId="0" borderId="29" xfId="0" applyFont="1" applyBorder="1" applyAlignment="1">
      <alignment horizontal="center" vertical="center"/>
    </xf>
    <xf numFmtId="0" fontId="36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30" fillId="0" borderId="30" xfId="0" applyFont="1" applyBorder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0" fillId="0" borderId="31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left" vertical="center" wrapText="1"/>
    </xf>
    <xf numFmtId="0" fontId="30" fillId="0" borderId="25" xfId="0" applyFont="1" applyBorder="1" applyAlignment="1">
      <alignment horizontal="left" vertical="center" wrapText="1"/>
    </xf>
    <xf numFmtId="0" fontId="30" fillId="0" borderId="26" xfId="0" applyFont="1" applyBorder="1" applyAlignment="1">
      <alignment horizontal="left" vertical="center" wrapText="1"/>
    </xf>
    <xf numFmtId="0" fontId="30" fillId="0" borderId="27" xfId="0" applyFont="1" applyBorder="1" applyAlignment="1">
      <alignment horizontal="left" vertical="center" wrapText="1"/>
    </xf>
    <xf numFmtId="0" fontId="30" fillId="0" borderId="28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/>
    </xf>
    <xf numFmtId="0" fontId="34" fillId="0" borderId="28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/>
    </xf>
    <xf numFmtId="0" fontId="34" fillId="0" borderId="30" xfId="0" applyFont="1" applyBorder="1" applyAlignment="1">
      <alignment horizontal="left" vertical="center" wrapText="1"/>
    </xf>
    <xf numFmtId="0" fontId="34" fillId="0" borderId="29" xfId="0" applyFont="1" applyBorder="1" applyAlignment="1">
      <alignment horizontal="left" vertical="center" wrapText="1"/>
    </xf>
    <xf numFmtId="0" fontId="34" fillId="0" borderId="3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top"/>
    </xf>
    <xf numFmtId="0" fontId="33" fillId="0" borderId="1" xfId="0" applyFont="1" applyBorder="1" applyAlignment="1">
      <alignment horizontal="center" vertical="top"/>
    </xf>
    <xf numFmtId="0" fontId="34" fillId="0" borderId="30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2" fillId="0" borderId="1" xfId="0" applyFont="1" applyBorder="1" applyAlignment="1">
      <alignment vertical="center"/>
    </xf>
    <xf numFmtId="0" fontId="36" fillId="0" borderId="29" xfId="0" applyFont="1" applyBorder="1" applyAlignment="1">
      <alignment vertical="center"/>
    </xf>
    <xf numFmtId="0" fontId="32" fillId="0" borderId="29" xfId="0" applyFont="1" applyBorder="1" applyAlignment="1">
      <alignment vertical="center"/>
    </xf>
    <xf numFmtId="0" fontId="33" fillId="0" borderId="1" xfId="0" applyFont="1" applyBorder="1" applyAlignment="1">
      <alignment vertical="top"/>
    </xf>
    <xf numFmtId="49" fontId="3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2" fillId="0" borderId="29" xfId="0" applyFont="1" applyBorder="1" applyAlignment="1">
      <alignment horizontal="left"/>
    </xf>
    <xf numFmtId="0" fontId="36" fillId="0" borderId="29" xfId="0" applyFont="1" applyBorder="1"/>
    <xf numFmtId="0" fontId="30" fillId="0" borderId="27" xfId="0" applyFont="1" applyBorder="1" applyAlignment="1">
      <alignment vertical="top"/>
    </xf>
    <xf numFmtId="0" fontId="30" fillId="0" borderId="28" xfId="0" applyFont="1" applyBorder="1" applyAlignment="1">
      <alignment vertical="top"/>
    </xf>
    <xf numFmtId="0" fontId="30" fillId="0" borderId="30" xfId="0" applyFont="1" applyBorder="1" applyAlignment="1">
      <alignment vertical="top"/>
    </xf>
    <xf numFmtId="0" fontId="30" fillId="0" borderId="29" xfId="0" applyFont="1" applyBorder="1" applyAlignment="1">
      <alignment vertical="top"/>
    </xf>
    <xf numFmtId="0" fontId="30" fillId="0" borderId="31" xfId="0" applyFont="1" applyBorder="1" applyAlignment="1">
      <alignment vertical="top"/>
    </xf>
    <xf numFmtId="0" fontId="16" fillId="0" borderId="23" xfId="0" applyFont="1" applyBorder="1" applyAlignment="1">
      <alignment horizontal="center" vertical="center"/>
    </xf>
    <xf numFmtId="49" fontId="16" fillId="0" borderId="23" xfId="0" applyNumberFormat="1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center" vertical="center" wrapText="1"/>
    </xf>
    <xf numFmtId="166" fontId="16" fillId="0" borderId="23" xfId="0" applyNumberFormat="1" applyFont="1" applyBorder="1" applyAlignment="1">
      <alignment vertical="center"/>
    </xf>
    <xf numFmtId="4" fontId="16" fillId="0" borderId="23" xfId="0" applyNumberFormat="1" applyFont="1" applyBorder="1" applyAlignment="1">
      <alignment vertical="center"/>
    </xf>
    <xf numFmtId="0" fontId="0" fillId="0" borderId="23" xfId="0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left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left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top"/>
    </xf>
    <xf numFmtId="0" fontId="33" fillId="0" borderId="1" xfId="0" applyFont="1" applyBorder="1" applyAlignment="1">
      <alignment horizontal="left" vertical="center" wrapText="1"/>
    </xf>
    <xf numFmtId="0" fontId="32" fillId="0" borderId="29" xfId="0" applyFont="1" applyBorder="1" applyAlignment="1">
      <alignment horizontal="left" wrapText="1"/>
    </xf>
    <xf numFmtId="49" fontId="33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opLeftCell="A52" workbookViewId="0">
      <selection activeCell="AK26" sqref="AK26:AO26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" customHeight="1">
      <c r="AR2" s="242" t="s">
        <v>6</v>
      </c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S2" s="14" t="s">
        <v>7</v>
      </c>
      <c r="BT2" s="14" t="s">
        <v>8</v>
      </c>
    </row>
    <row r="3" spans="1:74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9</v>
      </c>
    </row>
    <row r="4" spans="1:74" ht="24.9" customHeight="1">
      <c r="B4" s="17"/>
      <c r="D4" s="18" t="s">
        <v>10</v>
      </c>
      <c r="AR4" s="17"/>
      <c r="AS4" s="19" t="s">
        <v>11</v>
      </c>
      <c r="BS4" s="14" t="s">
        <v>12</v>
      </c>
    </row>
    <row r="5" spans="1:74" ht="12" customHeight="1">
      <c r="B5" s="17"/>
      <c r="D5" s="20" t="s">
        <v>13</v>
      </c>
      <c r="K5" s="227" t="s">
        <v>14</v>
      </c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R5" s="17"/>
      <c r="BS5" s="14" t="s">
        <v>7</v>
      </c>
    </row>
    <row r="6" spans="1:74" ht="36.9" customHeight="1">
      <c r="B6" s="17"/>
      <c r="D6" s="22" t="s">
        <v>15</v>
      </c>
      <c r="K6" s="229" t="s">
        <v>642</v>
      </c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R6" s="17"/>
      <c r="BS6" s="14" t="s">
        <v>7</v>
      </c>
    </row>
    <row r="7" spans="1:74" ht="12" customHeight="1">
      <c r="B7" s="17"/>
      <c r="D7" s="23" t="s">
        <v>16</v>
      </c>
      <c r="K7" s="21" t="s">
        <v>3</v>
      </c>
      <c r="AK7" s="23" t="s">
        <v>17</v>
      </c>
      <c r="AN7" s="21" t="s">
        <v>3</v>
      </c>
      <c r="AR7" s="17"/>
      <c r="BS7" s="14" t="s">
        <v>7</v>
      </c>
    </row>
    <row r="8" spans="1:74" ht="12" customHeight="1">
      <c r="B8" s="17"/>
      <c r="D8" s="23" t="s">
        <v>18</v>
      </c>
      <c r="K8" s="21" t="s">
        <v>19</v>
      </c>
      <c r="AK8" s="23" t="s">
        <v>20</v>
      </c>
      <c r="AN8" s="21"/>
      <c r="AR8" s="17"/>
      <c r="BS8" s="14" t="s">
        <v>7</v>
      </c>
    </row>
    <row r="9" spans="1:74" ht="14.4" customHeight="1">
      <c r="B9" s="17"/>
      <c r="AR9" s="17"/>
      <c r="BS9" s="14" t="s">
        <v>7</v>
      </c>
    </row>
    <row r="10" spans="1:74" ht="12" customHeight="1">
      <c r="B10" s="17"/>
      <c r="D10" s="23" t="s">
        <v>21</v>
      </c>
      <c r="K10" t="s">
        <v>643</v>
      </c>
      <c r="AK10" s="23" t="s">
        <v>22</v>
      </c>
      <c r="AN10" s="21">
        <v>47474521</v>
      </c>
      <c r="AR10" s="17"/>
      <c r="BS10" s="14" t="s">
        <v>7</v>
      </c>
    </row>
    <row r="11" spans="1:74" ht="18.45" customHeight="1">
      <c r="B11" s="17"/>
      <c r="E11" s="21" t="s">
        <v>19</v>
      </c>
      <c r="AK11" s="23" t="s">
        <v>23</v>
      </c>
      <c r="AN11" s="21" t="s">
        <v>3</v>
      </c>
      <c r="AR11" s="17"/>
      <c r="BS11" s="14" t="s">
        <v>7</v>
      </c>
    </row>
    <row r="12" spans="1:74" ht="6.9" customHeight="1">
      <c r="B12" s="17"/>
      <c r="AR12" s="17"/>
      <c r="BS12" s="14" t="s">
        <v>7</v>
      </c>
    </row>
    <row r="13" spans="1:74" ht="12" customHeight="1">
      <c r="B13" s="17"/>
      <c r="D13" s="23" t="s">
        <v>24</v>
      </c>
      <c r="K13" t="s">
        <v>644</v>
      </c>
      <c r="AK13" s="23" t="s">
        <v>22</v>
      </c>
      <c r="AN13" s="21">
        <v>45574065</v>
      </c>
      <c r="AR13" s="17"/>
      <c r="BS13" s="14" t="s">
        <v>7</v>
      </c>
    </row>
    <row r="14" spans="1:74" ht="13.2">
      <c r="B14" s="17"/>
      <c r="E14" s="21" t="s">
        <v>19</v>
      </c>
      <c r="AK14" s="23" t="s">
        <v>23</v>
      </c>
      <c r="AN14" s="21" t="s">
        <v>3</v>
      </c>
      <c r="AR14" s="17"/>
      <c r="BS14" s="14" t="s">
        <v>7</v>
      </c>
    </row>
    <row r="15" spans="1:74" ht="6.9" customHeight="1">
      <c r="B15" s="17"/>
      <c r="AR15" s="17"/>
      <c r="BS15" s="14" t="s">
        <v>4</v>
      </c>
    </row>
    <row r="16" spans="1:74" ht="12" customHeight="1">
      <c r="B16" s="17"/>
      <c r="D16" s="23" t="s">
        <v>25</v>
      </c>
      <c r="K16" t="s">
        <v>644</v>
      </c>
      <c r="AK16" s="23" t="s">
        <v>22</v>
      </c>
      <c r="AN16" s="21">
        <v>45574065</v>
      </c>
      <c r="AR16" s="17"/>
      <c r="BS16" s="14" t="s">
        <v>4</v>
      </c>
    </row>
    <row r="17" spans="2:71" ht="18.45" customHeight="1">
      <c r="B17" s="17"/>
      <c r="E17" s="21" t="s">
        <v>19</v>
      </c>
      <c r="AK17" s="23" t="s">
        <v>23</v>
      </c>
      <c r="AN17" s="21" t="s">
        <v>3</v>
      </c>
      <c r="AR17" s="17"/>
      <c r="BS17" s="14" t="s">
        <v>26</v>
      </c>
    </row>
    <row r="18" spans="2:71" ht="6.9" customHeight="1">
      <c r="B18" s="17"/>
      <c r="AR18" s="17"/>
      <c r="BS18" s="14" t="s">
        <v>7</v>
      </c>
    </row>
    <row r="19" spans="2:71" ht="12" customHeight="1">
      <c r="B19" s="17"/>
      <c r="D19" s="23" t="s">
        <v>27</v>
      </c>
      <c r="K19" t="s">
        <v>644</v>
      </c>
      <c r="AK19" s="23" t="s">
        <v>22</v>
      </c>
      <c r="AN19" s="21">
        <v>45574065</v>
      </c>
      <c r="AR19" s="17"/>
      <c r="BS19" s="14" t="s">
        <v>7</v>
      </c>
    </row>
    <row r="20" spans="2:71" ht="18.45" customHeight="1">
      <c r="B20" s="17"/>
      <c r="E20" s="21" t="s">
        <v>19</v>
      </c>
      <c r="AK20" s="23" t="s">
        <v>23</v>
      </c>
      <c r="AN20" s="21" t="s">
        <v>3</v>
      </c>
      <c r="AR20" s="17"/>
      <c r="BS20" s="14" t="s">
        <v>4</v>
      </c>
    </row>
    <row r="21" spans="2:71" ht="6.9" customHeight="1">
      <c r="B21" s="17"/>
      <c r="AR21" s="17"/>
    </row>
    <row r="22" spans="2:71" ht="12" customHeight="1">
      <c r="B22" s="17"/>
      <c r="D22" s="23" t="s">
        <v>28</v>
      </c>
      <c r="AR22" s="17"/>
    </row>
    <row r="23" spans="2:71" ht="47.25" customHeight="1">
      <c r="B23" s="17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R23" s="17"/>
    </row>
    <row r="24" spans="2:71" ht="6.9" customHeight="1">
      <c r="B24" s="17"/>
      <c r="AR24" s="17"/>
    </row>
    <row r="25" spans="2:71" ht="6.9" customHeight="1">
      <c r="B25" s="17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7"/>
    </row>
    <row r="26" spans="2:71" s="1" customFormat="1" ht="25.95" customHeight="1">
      <c r="B26" s="25"/>
      <c r="D26" s="26" t="s">
        <v>29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31">
        <f>ROUND(AG54,2)</f>
        <v>0</v>
      </c>
      <c r="AL26" s="232"/>
      <c r="AM26" s="232"/>
      <c r="AN26" s="232"/>
      <c r="AO26" s="232"/>
      <c r="AR26" s="25"/>
    </row>
    <row r="27" spans="2:71" s="1" customFormat="1" ht="6.9" customHeight="1">
      <c r="B27" s="25"/>
      <c r="AR27" s="25"/>
    </row>
    <row r="28" spans="2:71" s="1" customFormat="1" ht="13.2">
      <c r="B28" s="25"/>
      <c r="L28" s="233" t="s">
        <v>30</v>
      </c>
      <c r="M28" s="233"/>
      <c r="N28" s="233"/>
      <c r="O28" s="233"/>
      <c r="P28" s="233"/>
      <c r="W28" s="233" t="s">
        <v>31</v>
      </c>
      <c r="X28" s="233"/>
      <c r="Y28" s="233"/>
      <c r="Z28" s="233"/>
      <c r="AA28" s="233"/>
      <c r="AB28" s="233"/>
      <c r="AC28" s="233"/>
      <c r="AD28" s="233"/>
      <c r="AE28" s="233"/>
      <c r="AK28" s="233" t="s">
        <v>32</v>
      </c>
      <c r="AL28" s="233"/>
      <c r="AM28" s="233"/>
      <c r="AN28" s="233"/>
      <c r="AO28" s="233"/>
      <c r="AR28" s="25"/>
    </row>
    <row r="29" spans="2:71" s="2" customFormat="1" ht="14.4" customHeight="1">
      <c r="B29" s="29"/>
      <c r="D29" s="23" t="s">
        <v>33</v>
      </c>
      <c r="F29" s="23" t="s">
        <v>34</v>
      </c>
      <c r="L29" s="236">
        <v>0.21</v>
      </c>
      <c r="M29" s="235"/>
      <c r="N29" s="235"/>
      <c r="O29" s="235"/>
      <c r="P29" s="235"/>
      <c r="W29" s="234">
        <f>ROUND(AZ54, 2)</f>
        <v>0</v>
      </c>
      <c r="X29" s="235"/>
      <c r="Y29" s="235"/>
      <c r="Z29" s="235"/>
      <c r="AA29" s="235"/>
      <c r="AB29" s="235"/>
      <c r="AC29" s="235"/>
      <c r="AD29" s="235"/>
      <c r="AE29" s="235"/>
      <c r="AK29" s="234">
        <f>ROUND(AV54, 2)</f>
        <v>0</v>
      </c>
      <c r="AL29" s="235"/>
      <c r="AM29" s="235"/>
      <c r="AN29" s="235"/>
      <c r="AO29" s="235"/>
      <c r="AR29" s="29"/>
    </row>
    <row r="30" spans="2:71" s="2" customFormat="1" ht="14.4" customHeight="1">
      <c r="B30" s="29"/>
      <c r="F30" s="23" t="s">
        <v>35</v>
      </c>
      <c r="L30" s="236">
        <v>0.15</v>
      </c>
      <c r="M30" s="235"/>
      <c r="N30" s="235"/>
      <c r="O30" s="235"/>
      <c r="P30" s="235"/>
      <c r="W30" s="234">
        <f>ROUND(BA54, 2)</f>
        <v>0</v>
      </c>
      <c r="X30" s="235"/>
      <c r="Y30" s="235"/>
      <c r="Z30" s="235"/>
      <c r="AA30" s="235"/>
      <c r="AB30" s="235"/>
      <c r="AC30" s="235"/>
      <c r="AD30" s="235"/>
      <c r="AE30" s="235"/>
      <c r="AK30" s="234">
        <f>ROUND(AW54, 2)</f>
        <v>0</v>
      </c>
      <c r="AL30" s="235"/>
      <c r="AM30" s="235"/>
      <c r="AN30" s="235"/>
      <c r="AO30" s="235"/>
      <c r="AR30" s="29"/>
    </row>
    <row r="31" spans="2:71" s="2" customFormat="1" ht="14.4" hidden="1" customHeight="1">
      <c r="B31" s="29"/>
      <c r="F31" s="23" t="s">
        <v>36</v>
      </c>
      <c r="L31" s="236">
        <v>0.21</v>
      </c>
      <c r="M31" s="235"/>
      <c r="N31" s="235"/>
      <c r="O31" s="235"/>
      <c r="P31" s="235"/>
      <c r="W31" s="234">
        <f>ROUND(BB54, 2)</f>
        <v>0</v>
      </c>
      <c r="X31" s="235"/>
      <c r="Y31" s="235"/>
      <c r="Z31" s="235"/>
      <c r="AA31" s="235"/>
      <c r="AB31" s="235"/>
      <c r="AC31" s="235"/>
      <c r="AD31" s="235"/>
      <c r="AE31" s="235"/>
      <c r="AK31" s="234">
        <v>0</v>
      </c>
      <c r="AL31" s="235"/>
      <c r="AM31" s="235"/>
      <c r="AN31" s="235"/>
      <c r="AO31" s="235"/>
      <c r="AR31" s="29"/>
    </row>
    <row r="32" spans="2:71" s="2" customFormat="1" ht="14.4" hidden="1" customHeight="1">
      <c r="B32" s="29"/>
      <c r="F32" s="23" t="s">
        <v>37</v>
      </c>
      <c r="L32" s="236">
        <v>0.15</v>
      </c>
      <c r="M32" s="235"/>
      <c r="N32" s="235"/>
      <c r="O32" s="235"/>
      <c r="P32" s="235"/>
      <c r="W32" s="234">
        <f>ROUND(BC54, 2)</f>
        <v>0</v>
      </c>
      <c r="X32" s="235"/>
      <c r="Y32" s="235"/>
      <c r="Z32" s="235"/>
      <c r="AA32" s="235"/>
      <c r="AB32" s="235"/>
      <c r="AC32" s="235"/>
      <c r="AD32" s="235"/>
      <c r="AE32" s="235"/>
      <c r="AK32" s="234">
        <v>0</v>
      </c>
      <c r="AL32" s="235"/>
      <c r="AM32" s="235"/>
      <c r="AN32" s="235"/>
      <c r="AO32" s="235"/>
      <c r="AR32" s="29"/>
    </row>
    <row r="33" spans="2:44" s="2" customFormat="1" ht="14.4" hidden="1" customHeight="1">
      <c r="B33" s="29"/>
      <c r="F33" s="23" t="s">
        <v>38</v>
      </c>
      <c r="L33" s="236">
        <v>0</v>
      </c>
      <c r="M33" s="235"/>
      <c r="N33" s="235"/>
      <c r="O33" s="235"/>
      <c r="P33" s="235"/>
      <c r="W33" s="234">
        <f>ROUND(BD54, 2)</f>
        <v>0</v>
      </c>
      <c r="X33" s="235"/>
      <c r="Y33" s="235"/>
      <c r="Z33" s="235"/>
      <c r="AA33" s="235"/>
      <c r="AB33" s="235"/>
      <c r="AC33" s="235"/>
      <c r="AD33" s="235"/>
      <c r="AE33" s="235"/>
      <c r="AK33" s="234">
        <v>0</v>
      </c>
      <c r="AL33" s="235"/>
      <c r="AM33" s="235"/>
      <c r="AN33" s="235"/>
      <c r="AO33" s="235"/>
      <c r="AR33" s="29"/>
    </row>
    <row r="34" spans="2:44" s="1" customFormat="1" ht="6.9" customHeight="1">
      <c r="B34" s="25"/>
      <c r="AR34" s="25"/>
    </row>
    <row r="35" spans="2:44" s="1" customFormat="1" ht="25.95" customHeight="1">
      <c r="B35" s="25"/>
      <c r="C35" s="30"/>
      <c r="D35" s="31" t="s">
        <v>39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40</v>
      </c>
      <c r="U35" s="32"/>
      <c r="V35" s="32"/>
      <c r="W35" s="32"/>
      <c r="X35" s="256" t="s">
        <v>41</v>
      </c>
      <c r="Y35" s="257"/>
      <c r="Z35" s="257"/>
      <c r="AA35" s="257"/>
      <c r="AB35" s="257"/>
      <c r="AC35" s="32"/>
      <c r="AD35" s="32"/>
      <c r="AE35" s="32"/>
      <c r="AF35" s="32"/>
      <c r="AG35" s="32"/>
      <c r="AH35" s="32"/>
      <c r="AI35" s="32"/>
      <c r="AJ35" s="32"/>
      <c r="AK35" s="258">
        <f>SUM(AK26:AK33)</f>
        <v>0</v>
      </c>
      <c r="AL35" s="257"/>
      <c r="AM35" s="257"/>
      <c r="AN35" s="257"/>
      <c r="AO35" s="259"/>
      <c r="AP35" s="30"/>
      <c r="AQ35" s="30"/>
      <c r="AR35" s="25"/>
    </row>
    <row r="36" spans="2:44" s="1" customFormat="1" ht="6.9" customHeight="1">
      <c r="B36" s="25"/>
      <c r="AR36" s="25"/>
    </row>
    <row r="37" spans="2:44" s="1" customFormat="1" ht="6.9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25"/>
    </row>
    <row r="41" spans="2:44" s="1" customFormat="1" ht="6.9" customHeight="1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25"/>
    </row>
    <row r="42" spans="2:44" s="1" customFormat="1" ht="24.9" customHeight="1">
      <c r="B42" s="25"/>
      <c r="C42" s="18" t="s">
        <v>42</v>
      </c>
      <c r="AR42" s="25"/>
    </row>
    <row r="43" spans="2:44" s="1" customFormat="1" ht="6.9" customHeight="1">
      <c r="B43" s="25"/>
      <c r="AR43" s="25"/>
    </row>
    <row r="44" spans="2:44" s="3" customFormat="1" ht="12" customHeight="1">
      <c r="B44" s="38"/>
      <c r="C44" s="23" t="s">
        <v>13</v>
      </c>
      <c r="L44" s="3" t="str">
        <f>K5</f>
        <v>TJIKOIG</v>
      </c>
      <c r="AR44" s="38"/>
    </row>
    <row r="45" spans="2:44" s="4" customFormat="1" ht="36.9" customHeight="1">
      <c r="B45" s="39"/>
      <c r="C45" s="40" t="s">
        <v>15</v>
      </c>
      <c r="L45" s="247" t="str">
        <f>K6</f>
        <v>Kostel sv.Ignace Jičín_generální oprava krovu a střechy nad chrámovou lodí_dokončení IV.etapa_2023</v>
      </c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48"/>
      <c r="AL45" s="248"/>
      <c r="AM45" s="248"/>
      <c r="AN45" s="248"/>
      <c r="AO45" s="248"/>
      <c r="AR45" s="39"/>
    </row>
    <row r="46" spans="2:44" s="1" customFormat="1" ht="6.9" customHeight="1">
      <c r="B46" s="25"/>
      <c r="AR46" s="25"/>
    </row>
    <row r="47" spans="2:44" s="1" customFormat="1" ht="12" customHeight="1">
      <c r="B47" s="25"/>
      <c r="C47" s="23" t="s">
        <v>18</v>
      </c>
      <c r="L47" s="41" t="str">
        <f>IF(K8="","",K8)</f>
        <v xml:space="preserve"> </v>
      </c>
      <c r="AI47" s="23" t="s">
        <v>20</v>
      </c>
      <c r="AM47" s="249" t="str">
        <f>IF(AN8= "","",AN8)</f>
        <v/>
      </c>
      <c r="AN47" s="249"/>
      <c r="AR47" s="25"/>
    </row>
    <row r="48" spans="2:44" s="1" customFormat="1" ht="6.9" customHeight="1">
      <c r="B48" s="25"/>
      <c r="AR48" s="25"/>
    </row>
    <row r="49" spans="1:91" s="1" customFormat="1" ht="15.15" customHeight="1">
      <c r="B49" s="25"/>
      <c r="C49" s="23" t="s">
        <v>21</v>
      </c>
      <c r="L49" s="3" t="str">
        <f>IF(E11= "","",E11)</f>
        <v xml:space="preserve"> </v>
      </c>
      <c r="AI49" s="23" t="s">
        <v>25</v>
      </c>
      <c r="AM49" s="250" t="str">
        <f>IF(E17="","",E17)</f>
        <v xml:space="preserve"> </v>
      </c>
      <c r="AN49" s="251"/>
      <c r="AO49" s="251"/>
      <c r="AP49" s="251"/>
      <c r="AR49" s="25"/>
      <c r="AS49" s="252" t="s">
        <v>43</v>
      </c>
      <c r="AT49" s="253"/>
      <c r="AU49" s="43"/>
      <c r="AV49" s="43"/>
      <c r="AW49" s="43"/>
      <c r="AX49" s="43"/>
      <c r="AY49" s="43"/>
      <c r="AZ49" s="43"/>
      <c r="BA49" s="43"/>
      <c r="BB49" s="43"/>
      <c r="BC49" s="43"/>
      <c r="BD49" s="44"/>
    </row>
    <row r="50" spans="1:91" s="1" customFormat="1" ht="15.15" customHeight="1">
      <c r="B50" s="25"/>
      <c r="C50" s="23" t="s">
        <v>24</v>
      </c>
      <c r="L50" s="3" t="str">
        <f>IF(E14="","",E14)</f>
        <v xml:space="preserve"> </v>
      </c>
      <c r="AI50" s="23" t="s">
        <v>27</v>
      </c>
      <c r="AM50" s="250" t="str">
        <f>IF(E20="","",E20)</f>
        <v xml:space="preserve"> </v>
      </c>
      <c r="AN50" s="251"/>
      <c r="AO50" s="251"/>
      <c r="AP50" s="251"/>
      <c r="AR50" s="25"/>
      <c r="AS50" s="254"/>
      <c r="AT50" s="255"/>
      <c r="BD50" s="45"/>
    </row>
    <row r="51" spans="1:91" s="1" customFormat="1" ht="10.95" customHeight="1">
      <c r="B51" s="25"/>
      <c r="AR51" s="25"/>
      <c r="AS51" s="254"/>
      <c r="AT51" s="255"/>
      <c r="BD51" s="45"/>
    </row>
    <row r="52" spans="1:91" s="1" customFormat="1" ht="29.25" customHeight="1">
      <c r="B52" s="25"/>
      <c r="C52" s="243" t="s">
        <v>44</v>
      </c>
      <c r="D52" s="244"/>
      <c r="E52" s="244"/>
      <c r="F52" s="244"/>
      <c r="G52" s="244"/>
      <c r="H52" s="46"/>
      <c r="I52" s="245" t="s">
        <v>45</v>
      </c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244"/>
      <c r="AG52" s="246" t="s">
        <v>46</v>
      </c>
      <c r="AH52" s="244"/>
      <c r="AI52" s="244"/>
      <c r="AJ52" s="244"/>
      <c r="AK52" s="244"/>
      <c r="AL52" s="244"/>
      <c r="AM52" s="244"/>
      <c r="AN52" s="245" t="s">
        <v>47</v>
      </c>
      <c r="AO52" s="244"/>
      <c r="AP52" s="244"/>
      <c r="AQ52" s="47" t="s">
        <v>48</v>
      </c>
      <c r="AR52" s="25"/>
      <c r="AS52" s="48" t="s">
        <v>49</v>
      </c>
      <c r="AT52" s="49" t="s">
        <v>50</v>
      </c>
      <c r="AU52" s="49" t="s">
        <v>51</v>
      </c>
      <c r="AV52" s="49" t="s">
        <v>52</v>
      </c>
      <c r="AW52" s="49" t="s">
        <v>53</v>
      </c>
      <c r="AX52" s="49" t="s">
        <v>54</v>
      </c>
      <c r="AY52" s="49" t="s">
        <v>55</v>
      </c>
      <c r="AZ52" s="49" t="s">
        <v>56</v>
      </c>
      <c r="BA52" s="49" t="s">
        <v>57</v>
      </c>
      <c r="BB52" s="49" t="s">
        <v>58</v>
      </c>
      <c r="BC52" s="49" t="s">
        <v>59</v>
      </c>
      <c r="BD52" s="50" t="s">
        <v>60</v>
      </c>
    </row>
    <row r="53" spans="1:91" s="1" customFormat="1" ht="10.95" customHeight="1">
      <c r="B53" s="25"/>
      <c r="AR53" s="25"/>
      <c r="AS53" s="51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4"/>
    </row>
    <row r="54" spans="1:91" s="5" customFormat="1" ht="32.4" customHeight="1">
      <c r="B54" s="52"/>
      <c r="C54" s="53" t="s">
        <v>61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240">
        <f>ROUND(AG55,2)</f>
        <v>0</v>
      </c>
      <c r="AH54" s="240"/>
      <c r="AI54" s="240"/>
      <c r="AJ54" s="240"/>
      <c r="AK54" s="240"/>
      <c r="AL54" s="240"/>
      <c r="AM54" s="240"/>
      <c r="AN54" s="241">
        <f>SUM(AG54,AT54)</f>
        <v>0</v>
      </c>
      <c r="AO54" s="241"/>
      <c r="AP54" s="241"/>
      <c r="AQ54" s="56" t="s">
        <v>3</v>
      </c>
      <c r="AR54" s="52"/>
      <c r="AS54" s="57">
        <f>ROUND(AS55,2)</f>
        <v>0</v>
      </c>
      <c r="AT54" s="58">
        <f>ROUND(SUM(AV54:AW54),2)</f>
        <v>0</v>
      </c>
      <c r="AU54" s="59" t="e">
        <f>ROUND(AU55,5)</f>
        <v>#REF!</v>
      </c>
      <c r="AV54" s="58">
        <f>ROUND(AZ54*L29,2)</f>
        <v>0</v>
      </c>
      <c r="AW54" s="58">
        <f>ROUND(BA54*L30,2)</f>
        <v>0</v>
      </c>
      <c r="AX54" s="58">
        <f>ROUND(BB54*L29,2)</f>
        <v>0</v>
      </c>
      <c r="AY54" s="58">
        <f>ROUND(BC54*L30,2)</f>
        <v>0</v>
      </c>
      <c r="AZ54" s="58">
        <f>ROUND(AZ55,2)</f>
        <v>0</v>
      </c>
      <c r="BA54" s="58">
        <f>ROUND(BA55,2)</f>
        <v>0</v>
      </c>
      <c r="BB54" s="58">
        <f>ROUND(BB55,2)</f>
        <v>0</v>
      </c>
      <c r="BC54" s="58">
        <f>ROUND(BC55,2)</f>
        <v>0</v>
      </c>
      <c r="BD54" s="60">
        <f>ROUND(BD55,2)</f>
        <v>0</v>
      </c>
      <c r="BS54" s="61" t="s">
        <v>62</v>
      </c>
      <c r="BT54" s="61" t="s">
        <v>63</v>
      </c>
      <c r="BU54" s="62" t="s">
        <v>64</v>
      </c>
      <c r="BV54" s="61" t="s">
        <v>65</v>
      </c>
      <c r="BW54" s="61" t="s">
        <v>5</v>
      </c>
      <c r="BX54" s="61" t="s">
        <v>66</v>
      </c>
      <c r="CL54" s="61" t="s">
        <v>3</v>
      </c>
    </row>
    <row r="55" spans="1:91" s="6" customFormat="1" ht="16.5" customHeight="1">
      <c r="A55" s="63" t="s">
        <v>67</v>
      </c>
      <c r="B55" s="64"/>
      <c r="C55" s="65"/>
      <c r="D55" s="239" t="s">
        <v>68</v>
      </c>
      <c r="E55" s="239"/>
      <c r="F55" s="239"/>
      <c r="G55" s="239"/>
      <c r="H55" s="239"/>
      <c r="I55" s="66"/>
      <c r="J55" s="239" t="s">
        <v>69</v>
      </c>
      <c r="K55" s="239"/>
      <c r="L55" s="239"/>
      <c r="M55" s="239"/>
      <c r="N55" s="239"/>
      <c r="O55" s="239"/>
      <c r="P55" s="239"/>
      <c r="Q55" s="239"/>
      <c r="R55" s="239"/>
      <c r="S55" s="239"/>
      <c r="T55" s="239"/>
      <c r="U55" s="239"/>
      <c r="V55" s="239"/>
      <c r="W55" s="239"/>
      <c r="X55" s="239"/>
      <c r="Y55" s="239"/>
      <c r="Z55" s="239"/>
      <c r="AA55" s="239"/>
      <c r="AB55" s="239"/>
      <c r="AC55" s="239"/>
      <c r="AD55" s="239"/>
      <c r="AE55" s="239"/>
      <c r="AF55" s="239"/>
      <c r="AG55" s="237">
        <f>'1.1 - Dodatek 2'!J30</f>
        <v>0</v>
      </c>
      <c r="AH55" s="238"/>
      <c r="AI55" s="238"/>
      <c r="AJ55" s="238"/>
      <c r="AK55" s="238"/>
      <c r="AL55" s="238"/>
      <c r="AM55" s="238"/>
      <c r="AN55" s="237">
        <f>SUM(AG55,AT55)</f>
        <v>0</v>
      </c>
      <c r="AO55" s="238"/>
      <c r="AP55" s="238"/>
      <c r="AQ55" s="67" t="s">
        <v>70</v>
      </c>
      <c r="AR55" s="64"/>
      <c r="AS55" s="68">
        <v>0</v>
      </c>
      <c r="AT55" s="69">
        <f>ROUND(SUM(AV55:AW55),2)</f>
        <v>0</v>
      </c>
      <c r="AU55" s="70" t="e">
        <f>'1.1 - Dodatek 2'!P92</f>
        <v>#REF!</v>
      </c>
      <c r="AV55" s="69">
        <f>'1.1 - Dodatek 2'!J33</f>
        <v>0</v>
      </c>
      <c r="AW55" s="69">
        <f>'1.1 - Dodatek 2'!J34</f>
        <v>0</v>
      </c>
      <c r="AX55" s="69">
        <f>'1.1 - Dodatek 2'!J35</f>
        <v>0</v>
      </c>
      <c r="AY55" s="69">
        <f>'1.1 - Dodatek 2'!J36</f>
        <v>0</v>
      </c>
      <c r="AZ55" s="69">
        <f>'1.1 - Dodatek 2'!F33</f>
        <v>0</v>
      </c>
      <c r="BA55" s="69">
        <f>'1.1 - Dodatek 2'!F34</f>
        <v>0</v>
      </c>
      <c r="BB55" s="69">
        <f>'1.1 - Dodatek 2'!F35</f>
        <v>0</v>
      </c>
      <c r="BC55" s="69">
        <f>'1.1 - Dodatek 2'!F36</f>
        <v>0</v>
      </c>
      <c r="BD55" s="71">
        <f>'1.1 - Dodatek 2'!F37</f>
        <v>0</v>
      </c>
      <c r="BT55" s="72" t="s">
        <v>71</v>
      </c>
      <c r="BV55" s="72" t="s">
        <v>65</v>
      </c>
      <c r="BW55" s="72" t="s">
        <v>72</v>
      </c>
      <c r="BX55" s="72" t="s">
        <v>5</v>
      </c>
      <c r="CL55" s="72" t="s">
        <v>3</v>
      </c>
      <c r="CM55" s="72" t="s">
        <v>73</v>
      </c>
    </row>
    <row r="56" spans="1:91" s="1" customFormat="1" ht="30" customHeight="1">
      <c r="B56" s="25"/>
      <c r="AR56" s="25"/>
    </row>
    <row r="57" spans="1:91" s="1" customFormat="1" ht="6.9" customHeight="1">
      <c r="B57" s="34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25"/>
    </row>
  </sheetData>
  <mergeCells count="40">
    <mergeCell ref="AR2:BE2"/>
    <mergeCell ref="C52:G52"/>
    <mergeCell ref="I52:AF52"/>
    <mergeCell ref="AG52:AM52"/>
    <mergeCell ref="AN52:AP52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W31:AE31"/>
    <mergeCell ref="AN55:AP55"/>
    <mergeCell ref="AG55:AM55"/>
    <mergeCell ref="D55:H55"/>
    <mergeCell ref="J55:AF55"/>
    <mergeCell ref="AG54:AM54"/>
    <mergeCell ref="AN54:AP5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55" location="'1.1 - Dodatek 2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6"/>
  <sheetViews>
    <sheetView showGridLines="0" tabSelected="1" topLeftCell="A4" workbookViewId="0">
      <selection activeCell="I195" sqref="I95:I195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1.42578125" customWidth="1"/>
    <col min="9" max="9" width="20.140625" customWidth="1"/>
    <col min="10" max="10" width="24.42578125" bestFit="1" customWidth="1"/>
    <col min="11" max="11" width="20.140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42" t="s">
        <v>6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4" t="s">
        <v>72</v>
      </c>
    </row>
    <row r="3" spans="2:46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" customHeight="1">
      <c r="B4" s="17"/>
      <c r="D4" s="18" t="s">
        <v>74</v>
      </c>
      <c r="L4" s="17"/>
      <c r="M4" s="73" t="s">
        <v>11</v>
      </c>
      <c r="AT4" s="14" t="s">
        <v>4</v>
      </c>
    </row>
    <row r="5" spans="2:46" ht="6.9" customHeight="1">
      <c r="B5" s="17"/>
      <c r="L5" s="17"/>
    </row>
    <row r="6" spans="2:46" ht="12" customHeight="1">
      <c r="B6" s="17"/>
      <c r="D6" s="23" t="s">
        <v>15</v>
      </c>
      <c r="L6" s="17"/>
    </row>
    <row r="7" spans="2:46" ht="16.5" customHeight="1">
      <c r="B7" s="17"/>
      <c r="E7" s="261" t="str">
        <f>'Rekapitulace stavby'!K6</f>
        <v>Kostel sv.Ignace Jičín_generální oprava krovu a střechy nad chrámovou lodí_dokončení IV.etapa_2023</v>
      </c>
      <c r="F7" s="262"/>
      <c r="G7" s="262"/>
      <c r="H7" s="262"/>
      <c r="L7" s="17"/>
    </row>
    <row r="8" spans="2:46" s="1" customFormat="1" ht="12" customHeight="1">
      <c r="B8" s="25"/>
      <c r="D8" s="23" t="s">
        <v>75</v>
      </c>
      <c r="L8" s="25"/>
    </row>
    <row r="9" spans="2:46" s="1" customFormat="1" ht="16.5" customHeight="1">
      <c r="B9" s="25"/>
      <c r="E9" s="229" t="s">
        <v>642</v>
      </c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</row>
    <row r="10" spans="2:46" s="1" customFormat="1">
      <c r="B10" s="25"/>
      <c r="L10" s="25"/>
    </row>
    <row r="11" spans="2:46" s="1" customFormat="1" ht="12" customHeight="1">
      <c r="B11" s="25"/>
      <c r="D11" s="23" t="s">
        <v>16</v>
      </c>
      <c r="F11" s="21" t="s">
        <v>3</v>
      </c>
      <c r="I11" s="23" t="s">
        <v>17</v>
      </c>
      <c r="J11" s="21" t="s">
        <v>3</v>
      </c>
      <c r="L11" s="25"/>
    </row>
    <row r="12" spans="2:46" s="1" customFormat="1" ht="12" customHeight="1">
      <c r="B12" s="25"/>
      <c r="D12" s="23" t="s">
        <v>18</v>
      </c>
      <c r="F12" s="21" t="s">
        <v>19</v>
      </c>
      <c r="I12" s="23" t="s">
        <v>20</v>
      </c>
      <c r="J12" s="42">
        <f>'Rekapitulace stavby'!AN8</f>
        <v>0</v>
      </c>
      <c r="L12" s="25"/>
    </row>
    <row r="13" spans="2:46" s="1" customFormat="1" ht="10.95" customHeight="1">
      <c r="B13" s="25"/>
      <c r="L13" s="25"/>
    </row>
    <row r="14" spans="2:46" s="1" customFormat="1" ht="12" customHeight="1">
      <c r="B14" s="25"/>
      <c r="D14" s="23" t="s">
        <v>21</v>
      </c>
      <c r="F14" t="s">
        <v>643</v>
      </c>
      <c r="I14" s="23" t="s">
        <v>22</v>
      </c>
      <c r="J14" s="21">
        <f>IF('Rekapitulace stavby'!AN10="","",'Rekapitulace stavby'!AN10)</f>
        <v>47474521</v>
      </c>
      <c r="L14" s="25"/>
    </row>
    <row r="15" spans="2:46" s="1" customFormat="1" ht="18" customHeight="1">
      <c r="B15" s="25"/>
      <c r="E15" s="21" t="str">
        <f>IF('Rekapitulace stavby'!E11="","",'Rekapitulace stavby'!E11)</f>
        <v xml:space="preserve"> </v>
      </c>
      <c r="I15" s="23" t="s">
        <v>23</v>
      </c>
      <c r="J15" s="21" t="str">
        <f>IF('Rekapitulace stavby'!AN11="","",'Rekapitulace stavby'!AN11)</f>
        <v/>
      </c>
      <c r="L15" s="25"/>
    </row>
    <row r="16" spans="2:46" s="1" customFormat="1" ht="6.9" customHeight="1">
      <c r="B16" s="25"/>
      <c r="L16" s="25"/>
    </row>
    <row r="17" spans="2:12" s="1" customFormat="1" ht="12" customHeight="1">
      <c r="B17" s="25"/>
      <c r="D17" s="23" t="s">
        <v>24</v>
      </c>
      <c r="F17" t="s">
        <v>644</v>
      </c>
      <c r="I17" s="21" t="str">
        <f>IF('Rekapitulace stavby'!AM13="","",'Rekapitulace stavby'!AM13)</f>
        <v/>
      </c>
      <c r="J17" s="21">
        <f>IF('Rekapitulace stavby'!AN13="","",'Rekapitulace stavby'!AN13)</f>
        <v>45574065</v>
      </c>
      <c r="L17" s="25"/>
    </row>
    <row r="18" spans="2:12" s="1" customFormat="1" ht="18" customHeight="1">
      <c r="B18" s="25"/>
      <c r="E18" s="227" t="str">
        <f>'Rekapitulace stavby'!E14</f>
        <v xml:space="preserve"> </v>
      </c>
      <c r="F18" s="227"/>
      <c r="G18" s="227"/>
      <c r="H18" s="227"/>
      <c r="I18" s="23" t="s">
        <v>23</v>
      </c>
      <c r="J18" s="21" t="str">
        <f>'Rekapitulace stavby'!AN14</f>
        <v/>
      </c>
      <c r="L18" s="25"/>
    </row>
    <row r="19" spans="2:12" s="1" customFormat="1" ht="6.9" customHeight="1">
      <c r="B19" s="25"/>
      <c r="L19" s="25"/>
    </row>
    <row r="20" spans="2:12" s="1" customFormat="1" ht="12" customHeight="1">
      <c r="B20" s="25"/>
      <c r="D20" s="23" t="s">
        <v>25</v>
      </c>
      <c r="F20" t="s">
        <v>644</v>
      </c>
      <c r="I20" s="23" t="s">
        <v>22</v>
      </c>
      <c r="J20" s="21">
        <f>IF('Rekapitulace stavby'!AN16="","",'Rekapitulace stavby'!AN16)</f>
        <v>45574065</v>
      </c>
      <c r="L20" s="25"/>
    </row>
    <row r="21" spans="2:12" s="1" customFormat="1" ht="18" customHeight="1">
      <c r="B21" s="25"/>
      <c r="E21" s="21" t="str">
        <f>IF('Rekapitulace stavby'!E17="","",'Rekapitulace stavby'!E17)</f>
        <v xml:space="preserve"> </v>
      </c>
      <c r="I21" s="23" t="s">
        <v>23</v>
      </c>
      <c r="J21" s="21" t="str">
        <f>IF('Rekapitulace stavby'!AN17="","",'Rekapitulace stavby'!AN17)</f>
        <v/>
      </c>
      <c r="L21" s="25"/>
    </row>
    <row r="22" spans="2:12" s="1" customFormat="1" ht="6.9" customHeight="1">
      <c r="B22" s="25"/>
      <c r="L22" s="25"/>
    </row>
    <row r="23" spans="2:12" s="1" customFormat="1" ht="12" customHeight="1">
      <c r="B23" s="25"/>
      <c r="D23" s="23" t="s">
        <v>27</v>
      </c>
      <c r="F23" t="s">
        <v>644</v>
      </c>
      <c r="I23" s="23" t="s">
        <v>22</v>
      </c>
      <c r="J23" s="21">
        <f>IF('Rekapitulace stavby'!AN19="","",'Rekapitulace stavby'!AN19)</f>
        <v>45574065</v>
      </c>
      <c r="L23" s="25"/>
    </row>
    <row r="24" spans="2:12" s="1" customFormat="1" ht="18" customHeight="1">
      <c r="B24" s="25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5"/>
    </row>
    <row r="25" spans="2:12" s="1" customFormat="1" ht="6.9" customHeight="1">
      <c r="B25" s="25"/>
      <c r="L25" s="25"/>
    </row>
    <row r="26" spans="2:12" s="1" customFormat="1" ht="12" customHeight="1">
      <c r="B26" s="25"/>
      <c r="D26" s="23" t="s">
        <v>28</v>
      </c>
      <c r="L26" s="25"/>
    </row>
    <row r="27" spans="2:12" s="7" customFormat="1" ht="16.5" customHeight="1">
      <c r="B27" s="74"/>
      <c r="E27" s="230" t="s">
        <v>3</v>
      </c>
      <c r="F27" s="230"/>
      <c r="G27" s="230"/>
      <c r="H27" s="230"/>
      <c r="L27" s="74"/>
    </row>
    <row r="28" spans="2:12" s="1" customFormat="1" ht="6.9" customHeight="1">
      <c r="B28" s="25"/>
      <c r="L28" s="25"/>
    </row>
    <row r="29" spans="2:12" s="1" customFormat="1" ht="6.9" customHeight="1">
      <c r="B29" s="25"/>
      <c r="D29" s="43"/>
      <c r="E29" s="43"/>
      <c r="F29" s="43"/>
      <c r="G29" s="43"/>
      <c r="H29" s="43"/>
      <c r="I29" s="43"/>
      <c r="J29" s="43"/>
      <c r="K29" s="43"/>
      <c r="L29" s="25"/>
    </row>
    <row r="30" spans="2:12" s="1" customFormat="1" ht="25.35" customHeight="1">
      <c r="B30" s="25"/>
      <c r="D30" s="75" t="s">
        <v>29</v>
      </c>
      <c r="J30" s="55">
        <f>ROUND(J92, 2)</f>
        <v>0</v>
      </c>
      <c r="L30" s="25"/>
    </row>
    <row r="31" spans="2:12" s="1" customFormat="1" ht="6.9" customHeight="1">
      <c r="B31" s="25"/>
      <c r="D31" s="43"/>
      <c r="E31" s="43"/>
      <c r="F31" s="43"/>
      <c r="G31" s="43"/>
      <c r="H31" s="43"/>
      <c r="I31" s="43"/>
      <c r="J31" s="43"/>
      <c r="K31" s="43"/>
      <c r="L31" s="25"/>
    </row>
    <row r="32" spans="2:12" s="1" customFormat="1" ht="14.4" customHeight="1">
      <c r="B32" s="25"/>
      <c r="F32" s="28" t="s">
        <v>31</v>
      </c>
      <c r="I32" s="28" t="s">
        <v>30</v>
      </c>
      <c r="J32" s="28" t="s">
        <v>32</v>
      </c>
      <c r="L32" s="25"/>
    </row>
    <row r="33" spans="2:12" s="1" customFormat="1" ht="14.4" customHeight="1">
      <c r="B33" s="25"/>
      <c r="D33" s="76" t="s">
        <v>33</v>
      </c>
      <c r="E33" s="23" t="s">
        <v>34</v>
      </c>
      <c r="F33" s="77">
        <f>ROUND((SUM(BE92:BE195)),  2)</f>
        <v>0</v>
      </c>
      <c r="I33" s="78">
        <v>0.21</v>
      </c>
      <c r="J33" s="77">
        <f>ROUND(((SUM(BE92:BE195))*I33),  2)</f>
        <v>0</v>
      </c>
      <c r="L33" s="25"/>
    </row>
    <row r="34" spans="2:12" s="1" customFormat="1" ht="14.4" customHeight="1">
      <c r="B34" s="25"/>
      <c r="E34" s="23" t="s">
        <v>35</v>
      </c>
      <c r="F34" s="77">
        <f>ROUND((SUM(BF92:BF195)),  2)</f>
        <v>0</v>
      </c>
      <c r="I34" s="78">
        <v>0.15</v>
      </c>
      <c r="J34" s="77">
        <f>ROUND(((SUM(BF92:BF195))*I34),  2)</f>
        <v>0</v>
      </c>
      <c r="L34" s="25"/>
    </row>
    <row r="35" spans="2:12" s="1" customFormat="1" ht="14.4" hidden="1" customHeight="1">
      <c r="B35" s="25"/>
      <c r="E35" s="23" t="s">
        <v>36</v>
      </c>
      <c r="F35" s="77">
        <f>ROUND((SUM(BG92:BG195)),  2)</f>
        <v>0</v>
      </c>
      <c r="I35" s="78">
        <v>0.21</v>
      </c>
      <c r="J35" s="77">
        <f>0</f>
        <v>0</v>
      </c>
      <c r="L35" s="25"/>
    </row>
    <row r="36" spans="2:12" s="1" customFormat="1" ht="14.4" hidden="1" customHeight="1">
      <c r="B36" s="25"/>
      <c r="E36" s="23" t="s">
        <v>37</v>
      </c>
      <c r="F36" s="77">
        <f>ROUND((SUM(BH92:BH195)),  2)</f>
        <v>0</v>
      </c>
      <c r="I36" s="78">
        <v>0.15</v>
      </c>
      <c r="J36" s="77">
        <f>0</f>
        <v>0</v>
      </c>
      <c r="L36" s="25"/>
    </row>
    <row r="37" spans="2:12" s="1" customFormat="1" ht="14.4" hidden="1" customHeight="1">
      <c r="B37" s="25"/>
      <c r="E37" s="23" t="s">
        <v>38</v>
      </c>
      <c r="F37" s="77">
        <f>ROUND((SUM(BI92:BI195)),  2)</f>
        <v>0</v>
      </c>
      <c r="I37" s="78">
        <v>0</v>
      </c>
      <c r="J37" s="77">
        <f>0</f>
        <v>0</v>
      </c>
      <c r="L37" s="25"/>
    </row>
    <row r="38" spans="2:12" s="1" customFormat="1" ht="6.9" customHeight="1">
      <c r="B38" s="25"/>
      <c r="L38" s="25"/>
    </row>
    <row r="39" spans="2:12" s="1" customFormat="1" ht="25.35" customHeight="1">
      <c r="B39" s="25"/>
      <c r="C39" s="79"/>
      <c r="D39" s="80" t="s">
        <v>39</v>
      </c>
      <c r="E39" s="46"/>
      <c r="F39" s="46"/>
      <c r="G39" s="81" t="s">
        <v>40</v>
      </c>
      <c r="H39" s="82" t="s">
        <v>41</v>
      </c>
      <c r="I39" s="46"/>
      <c r="J39" s="83">
        <f>SUM(J30:J37)</f>
        <v>0</v>
      </c>
      <c r="K39" s="84"/>
      <c r="L39" s="25"/>
    </row>
    <row r="40" spans="2:12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25"/>
    </row>
    <row r="44" spans="2:12" s="1" customFormat="1" ht="6.9" customHeight="1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25"/>
    </row>
    <row r="45" spans="2:12" s="1" customFormat="1" ht="24.9" customHeight="1">
      <c r="B45" s="25"/>
      <c r="C45" s="18" t="s">
        <v>76</v>
      </c>
      <c r="L45" s="25"/>
    </row>
    <row r="46" spans="2:12" s="1" customFormat="1" ht="6.9" customHeight="1">
      <c r="B46" s="25"/>
      <c r="L46" s="25"/>
    </row>
    <row r="47" spans="2:12" s="1" customFormat="1" ht="12" customHeight="1">
      <c r="B47" s="25"/>
      <c r="C47" s="23" t="s">
        <v>15</v>
      </c>
      <c r="L47" s="25"/>
    </row>
    <row r="48" spans="2:12" s="1" customFormat="1" ht="16.5" customHeight="1">
      <c r="B48" s="25"/>
      <c r="E48" s="261" t="str">
        <f>E7</f>
        <v>Kostel sv.Ignace Jičín_generální oprava krovu a střechy nad chrámovou lodí_dokončení IV.etapa_2023</v>
      </c>
      <c r="F48" s="262"/>
      <c r="G48" s="262"/>
      <c r="H48" s="262"/>
      <c r="L48" s="25"/>
    </row>
    <row r="49" spans="2:47" s="1" customFormat="1" ht="12" customHeight="1">
      <c r="B49" s="25"/>
      <c r="C49" s="23" t="s">
        <v>75</v>
      </c>
      <c r="L49" s="25"/>
    </row>
    <row r="50" spans="2:47" s="1" customFormat="1" ht="16.5" customHeight="1">
      <c r="B50" s="25"/>
      <c r="E50" s="247" t="str">
        <f>E9</f>
        <v>Kostel sv.Ignace Jičín_generální oprava krovu a střechy nad chrámovou lodí_dokončení IV.etapa_2023</v>
      </c>
      <c r="F50" s="260"/>
      <c r="G50" s="260"/>
      <c r="H50" s="260"/>
      <c r="L50" s="25"/>
    </row>
    <row r="51" spans="2:47" s="1" customFormat="1" ht="6.9" customHeight="1">
      <c r="B51" s="25"/>
      <c r="L51" s="25"/>
    </row>
    <row r="52" spans="2:47" s="1" customFormat="1" ht="12" customHeight="1">
      <c r="B52" s="25"/>
      <c r="C52" s="23" t="s">
        <v>18</v>
      </c>
      <c r="F52" s="21" t="str">
        <f>F12</f>
        <v xml:space="preserve"> </v>
      </c>
      <c r="I52" s="23" t="s">
        <v>20</v>
      </c>
      <c r="J52" s="42">
        <f>IF(J12="","",J12)</f>
        <v>0</v>
      </c>
      <c r="L52" s="25"/>
    </row>
    <row r="53" spans="2:47" s="1" customFormat="1" ht="6.9" customHeight="1">
      <c r="B53" s="25"/>
      <c r="L53" s="25"/>
    </row>
    <row r="54" spans="2:47" s="1" customFormat="1" ht="15.15" customHeight="1">
      <c r="B54" s="25"/>
      <c r="C54" s="23" t="s">
        <v>21</v>
      </c>
      <c r="E54"/>
      <c r="F54" t="s">
        <v>643</v>
      </c>
      <c r="I54" s="23" t="s">
        <v>25</v>
      </c>
      <c r="J54" t="s">
        <v>644</v>
      </c>
      <c r="L54" s="25"/>
    </row>
    <row r="55" spans="2:47" s="1" customFormat="1" ht="15.15" customHeight="1">
      <c r="B55" s="25"/>
      <c r="C55" s="23" t="s">
        <v>24</v>
      </c>
      <c r="F55" s="21" t="str">
        <f>IF(E18="","",E18)</f>
        <v xml:space="preserve"> </v>
      </c>
      <c r="I55" s="23" t="s">
        <v>27</v>
      </c>
      <c r="J55" t="s">
        <v>644</v>
      </c>
      <c r="L55" s="25"/>
    </row>
    <row r="56" spans="2:47" s="1" customFormat="1" ht="10.35" customHeight="1">
      <c r="B56" s="25"/>
      <c r="L56" s="25"/>
    </row>
    <row r="57" spans="2:47" s="1" customFormat="1" ht="29.25" customHeight="1">
      <c r="B57" s="25"/>
      <c r="C57" s="85" t="s">
        <v>77</v>
      </c>
      <c r="D57" s="79"/>
      <c r="E57" s="79"/>
      <c r="F57" s="79"/>
      <c r="G57" s="79"/>
      <c r="H57" s="79"/>
      <c r="I57" s="79"/>
      <c r="J57" s="86" t="s">
        <v>78</v>
      </c>
      <c r="K57" s="79"/>
      <c r="L57" s="25"/>
    </row>
    <row r="58" spans="2:47" s="1" customFormat="1" ht="10.35" customHeight="1">
      <c r="B58" s="25"/>
      <c r="L58" s="25"/>
    </row>
    <row r="59" spans="2:47" s="1" customFormat="1" ht="22.95" customHeight="1">
      <c r="B59" s="25"/>
      <c r="C59" s="87" t="s">
        <v>61</v>
      </c>
      <c r="J59" s="55">
        <f>J60+J64+J70</f>
        <v>0</v>
      </c>
      <c r="L59" s="25"/>
      <c r="AU59" s="14" t="s">
        <v>79</v>
      </c>
    </row>
    <row r="60" spans="2:47" s="8" customFormat="1" ht="24.9" customHeight="1">
      <c r="B60" s="88"/>
      <c r="D60" s="89" t="s">
        <v>80</v>
      </c>
      <c r="E60" s="90"/>
      <c r="F60" s="90"/>
      <c r="G60" s="90"/>
      <c r="H60" s="90"/>
      <c r="I60" s="90"/>
      <c r="J60" s="91">
        <f>J61+J62+J63</f>
        <v>0</v>
      </c>
      <c r="L60" s="88"/>
    </row>
    <row r="61" spans="2:47" s="9" customFormat="1" ht="19.95" customHeight="1">
      <c r="B61" s="92"/>
      <c r="D61" s="93" t="s">
        <v>81</v>
      </c>
      <c r="E61" s="94"/>
      <c r="F61" s="94"/>
      <c r="G61" s="94"/>
      <c r="H61" s="94"/>
      <c r="I61" s="94"/>
      <c r="J61" s="95">
        <f>J94</f>
        <v>0</v>
      </c>
      <c r="L61" s="92"/>
    </row>
    <row r="62" spans="2:47" s="9" customFormat="1" ht="19.95" customHeight="1">
      <c r="B62" s="92"/>
      <c r="D62" s="93" t="s">
        <v>82</v>
      </c>
      <c r="E62" s="94"/>
      <c r="F62" s="94"/>
      <c r="G62" s="94"/>
      <c r="H62" s="94"/>
      <c r="I62" s="94"/>
      <c r="J62" s="95">
        <f>J98</f>
        <v>0</v>
      </c>
      <c r="L62" s="92"/>
    </row>
    <row r="63" spans="2:47" s="9" customFormat="1" ht="19.95" customHeight="1">
      <c r="B63" s="92"/>
      <c r="D63" s="93" t="s">
        <v>83</v>
      </c>
      <c r="E63" s="94"/>
      <c r="F63" s="94"/>
      <c r="G63" s="94"/>
      <c r="H63" s="94"/>
      <c r="I63" s="94"/>
      <c r="J63" s="95">
        <f>J118</f>
        <v>0</v>
      </c>
      <c r="L63" s="92"/>
    </row>
    <row r="64" spans="2:47" s="8" customFormat="1" ht="24.9" customHeight="1">
      <c r="B64" s="88"/>
      <c r="D64" s="89" t="s">
        <v>84</v>
      </c>
      <c r="E64" s="90"/>
      <c r="F64" s="90"/>
      <c r="G64" s="90"/>
      <c r="H64" s="90"/>
      <c r="I64" s="90"/>
      <c r="J64" s="91">
        <f>J120</f>
        <v>0</v>
      </c>
      <c r="L64" s="88"/>
    </row>
    <row r="65" spans="2:12" s="9" customFormat="1" ht="19.95" customHeight="1">
      <c r="B65" s="92"/>
      <c r="D65" s="93" t="s">
        <v>85</v>
      </c>
      <c r="E65" s="94"/>
      <c r="F65" s="94"/>
      <c r="G65" s="94"/>
      <c r="H65" s="94"/>
      <c r="I65" s="94"/>
      <c r="J65" s="95">
        <f>J121</f>
        <v>0</v>
      </c>
      <c r="L65" s="92"/>
    </row>
    <row r="66" spans="2:12" s="9" customFormat="1" ht="19.95" customHeight="1">
      <c r="B66" s="92"/>
      <c r="D66" s="93" t="s">
        <v>86</v>
      </c>
      <c r="E66" s="94"/>
      <c r="F66" s="94"/>
      <c r="G66" s="94"/>
      <c r="H66" s="94"/>
      <c r="I66" s="94"/>
      <c r="J66" s="95">
        <f>J127</f>
        <v>0</v>
      </c>
      <c r="L66" s="92"/>
    </row>
    <row r="67" spans="2:12" s="9" customFormat="1" ht="19.95" customHeight="1">
      <c r="B67" s="92"/>
      <c r="D67" s="93" t="s">
        <v>87</v>
      </c>
      <c r="E67" s="94"/>
      <c r="F67" s="94"/>
      <c r="G67" s="94"/>
      <c r="H67" s="94"/>
      <c r="I67" s="94"/>
      <c r="J67" s="95">
        <f>J129</f>
        <v>0</v>
      </c>
      <c r="L67" s="92"/>
    </row>
    <row r="68" spans="2:12" s="9" customFormat="1" ht="19.95" customHeight="1">
      <c r="B68" s="92"/>
      <c r="D68" s="93" t="s">
        <v>88</v>
      </c>
      <c r="E68" s="94"/>
      <c r="F68" s="94"/>
      <c r="G68" s="94"/>
      <c r="H68" s="94"/>
      <c r="I68" s="94"/>
      <c r="J68" s="95">
        <f>J156</f>
        <v>0</v>
      </c>
      <c r="L68" s="92"/>
    </row>
    <row r="69" spans="2:12" s="9" customFormat="1" ht="19.95" customHeight="1">
      <c r="B69" s="92"/>
      <c r="D69" s="93" t="s">
        <v>89</v>
      </c>
      <c r="E69" s="94"/>
      <c r="F69" s="94"/>
      <c r="G69" s="94"/>
      <c r="H69" s="94"/>
      <c r="I69" s="94"/>
      <c r="J69" s="95">
        <f>J185</f>
        <v>0</v>
      </c>
      <c r="L69" s="92"/>
    </row>
    <row r="70" spans="2:12" s="8" customFormat="1" ht="24.9" customHeight="1">
      <c r="B70" s="88"/>
      <c r="D70" s="89" t="s">
        <v>90</v>
      </c>
      <c r="E70" s="90"/>
      <c r="F70" s="90"/>
      <c r="G70" s="90"/>
      <c r="H70" s="90"/>
      <c r="I70" s="90"/>
      <c r="J70" s="91">
        <f>J189</f>
        <v>0</v>
      </c>
      <c r="L70" s="88"/>
    </row>
    <row r="71" spans="2:12" s="9" customFormat="1" ht="19.95" customHeight="1">
      <c r="B71" s="92"/>
      <c r="D71" s="93" t="s">
        <v>91</v>
      </c>
      <c r="E71" s="94"/>
      <c r="F71" s="94"/>
      <c r="G71" s="94"/>
      <c r="H71" s="94"/>
      <c r="I71" s="94"/>
      <c r="J71" s="95">
        <f>J190</f>
        <v>0</v>
      </c>
      <c r="L71" s="92"/>
    </row>
    <row r="72" spans="2:12" s="9" customFormat="1" ht="19.95" customHeight="1">
      <c r="B72" s="92"/>
      <c r="D72" s="93" t="s">
        <v>92</v>
      </c>
      <c r="E72" s="94"/>
      <c r="F72" s="94"/>
      <c r="G72" s="94"/>
      <c r="H72" s="94"/>
      <c r="I72" s="94"/>
      <c r="J72" s="95">
        <f>J193</f>
        <v>0</v>
      </c>
      <c r="L72" s="92"/>
    </row>
    <row r="73" spans="2:12" s="1" customFormat="1" ht="21.75" customHeight="1">
      <c r="B73" s="25"/>
      <c r="L73" s="25"/>
    </row>
    <row r="74" spans="2:12" s="1" customFormat="1" ht="6.9" customHeight="1">
      <c r="B74" s="34"/>
      <c r="C74" s="35"/>
      <c r="D74" s="35"/>
      <c r="E74" s="35"/>
      <c r="F74" s="35"/>
      <c r="G74" s="35"/>
      <c r="H74" s="35"/>
      <c r="I74" s="35"/>
      <c r="J74" s="35"/>
      <c r="K74" s="35"/>
      <c r="L74" s="25"/>
    </row>
    <row r="78" spans="2:12" s="1" customFormat="1" ht="6.9" customHeight="1">
      <c r="B78" s="36"/>
      <c r="C78" s="37"/>
      <c r="D78" s="37"/>
      <c r="E78" s="37"/>
      <c r="F78" s="37"/>
      <c r="G78" s="37"/>
      <c r="H78" s="37"/>
      <c r="I78" s="37"/>
      <c r="J78" s="37"/>
      <c r="K78" s="37"/>
      <c r="L78" s="25"/>
    </row>
    <row r="79" spans="2:12" s="1" customFormat="1" ht="24.9" customHeight="1">
      <c r="B79" s="25"/>
      <c r="C79" s="18" t="s">
        <v>93</v>
      </c>
      <c r="L79" s="25"/>
    </row>
    <row r="80" spans="2:12" s="1" customFormat="1" ht="6.9" customHeight="1">
      <c r="B80" s="25"/>
      <c r="L80" s="25"/>
    </row>
    <row r="81" spans="2:65" s="1" customFormat="1" ht="12" customHeight="1">
      <c r="B81" s="25"/>
      <c r="C81" s="23" t="s">
        <v>15</v>
      </c>
      <c r="L81" s="25"/>
    </row>
    <row r="82" spans="2:65" s="1" customFormat="1" ht="16.5" customHeight="1">
      <c r="B82" s="25"/>
      <c r="E82" s="261" t="str">
        <f>E7</f>
        <v>Kostel sv.Ignace Jičín_generální oprava krovu a střechy nad chrámovou lodí_dokončení IV.etapa_2023</v>
      </c>
      <c r="F82" s="262"/>
      <c r="G82" s="262"/>
      <c r="H82" s="262"/>
      <c r="L82" s="25"/>
    </row>
    <row r="83" spans="2:65" s="1" customFormat="1" ht="12" customHeight="1">
      <c r="B83" s="25"/>
      <c r="C83" s="23" t="s">
        <v>75</v>
      </c>
      <c r="L83" s="25"/>
    </row>
    <row r="84" spans="2:65" s="1" customFormat="1" ht="16.5" customHeight="1">
      <c r="B84" s="25"/>
      <c r="E84" s="247" t="str">
        <f>E9</f>
        <v>Kostel sv.Ignace Jičín_generální oprava krovu a střechy nad chrámovou lodí_dokončení IV.etapa_2023</v>
      </c>
      <c r="F84" s="260"/>
      <c r="G84" s="260"/>
      <c r="H84" s="260"/>
      <c r="L84" s="25"/>
    </row>
    <row r="85" spans="2:65" s="1" customFormat="1" ht="6.9" customHeight="1">
      <c r="B85" s="25"/>
      <c r="L85" s="25"/>
    </row>
    <row r="86" spans="2:65" s="1" customFormat="1" ht="12" customHeight="1">
      <c r="B86" s="25"/>
      <c r="C86" s="23" t="s">
        <v>18</v>
      </c>
      <c r="F86" s="21" t="str">
        <f>F12</f>
        <v xml:space="preserve"> </v>
      </c>
      <c r="I86" s="23" t="s">
        <v>20</v>
      </c>
      <c r="J86" s="42"/>
      <c r="L86" s="25"/>
    </row>
    <row r="87" spans="2:65" s="1" customFormat="1" ht="6.9" customHeight="1">
      <c r="B87" s="25"/>
      <c r="L87" s="25"/>
    </row>
    <row r="88" spans="2:65" s="1" customFormat="1" ht="15.15" customHeight="1">
      <c r="B88" s="25"/>
      <c r="C88" s="23" t="s">
        <v>21</v>
      </c>
      <c r="F88" t="s">
        <v>643</v>
      </c>
      <c r="I88" s="23" t="s">
        <v>25</v>
      </c>
      <c r="J88" t="s">
        <v>644</v>
      </c>
      <c r="L88" s="25"/>
    </row>
    <row r="89" spans="2:65" s="1" customFormat="1" ht="15.15" customHeight="1">
      <c r="B89" s="25"/>
      <c r="C89" s="23" t="s">
        <v>24</v>
      </c>
      <c r="F89" s="21" t="str">
        <f>IF(E18="","",E18)</f>
        <v xml:space="preserve"> </v>
      </c>
      <c r="I89" s="23" t="s">
        <v>27</v>
      </c>
      <c r="J89" t="s">
        <v>644</v>
      </c>
      <c r="L89" s="25"/>
    </row>
    <row r="90" spans="2:65" s="1" customFormat="1" ht="10.35" customHeight="1">
      <c r="B90" s="25"/>
      <c r="L90" s="25"/>
    </row>
    <row r="91" spans="2:65" s="10" customFormat="1" ht="29.25" customHeight="1">
      <c r="B91" s="96"/>
      <c r="C91" s="97" t="s">
        <v>94</v>
      </c>
      <c r="D91" s="98" t="s">
        <v>48</v>
      </c>
      <c r="E91" s="98" t="s">
        <v>44</v>
      </c>
      <c r="F91" s="98" t="s">
        <v>45</v>
      </c>
      <c r="G91" s="98" t="s">
        <v>95</v>
      </c>
      <c r="H91" s="98" t="s">
        <v>96</v>
      </c>
      <c r="I91" s="98" t="s">
        <v>97</v>
      </c>
      <c r="J91" s="98" t="s">
        <v>78</v>
      </c>
      <c r="K91" s="99" t="s">
        <v>98</v>
      </c>
      <c r="L91" s="96"/>
      <c r="M91" s="48" t="s">
        <v>3</v>
      </c>
      <c r="N91" s="49" t="s">
        <v>33</v>
      </c>
      <c r="O91" s="49" t="s">
        <v>99</v>
      </c>
      <c r="P91" s="49" t="s">
        <v>100</v>
      </c>
      <c r="Q91" s="49" t="s">
        <v>101</v>
      </c>
      <c r="R91" s="49" t="s">
        <v>102</v>
      </c>
      <c r="S91" s="49" t="s">
        <v>103</v>
      </c>
      <c r="T91" s="50" t="s">
        <v>104</v>
      </c>
    </row>
    <row r="92" spans="2:65" s="1" customFormat="1" ht="22.95" customHeight="1">
      <c r="B92" s="25"/>
      <c r="C92" s="53" t="s">
        <v>105</v>
      </c>
      <c r="J92" s="100">
        <f>J93+J120+J189</f>
        <v>0</v>
      </c>
      <c r="L92" s="25"/>
      <c r="M92" s="51"/>
      <c r="N92" s="43"/>
      <c r="O92" s="43"/>
      <c r="P92" s="101" t="e">
        <f>P93+P120+P189</f>
        <v>#REF!</v>
      </c>
      <c r="Q92" s="43"/>
      <c r="R92" s="101" t="e">
        <f>R93+R120+R189</f>
        <v>#REF!</v>
      </c>
      <c r="S92" s="43"/>
      <c r="T92" s="102" t="e">
        <f>T93+T120+T189</f>
        <v>#REF!</v>
      </c>
      <c r="AT92" s="14" t="s">
        <v>62</v>
      </c>
      <c r="AU92" s="14" t="s">
        <v>79</v>
      </c>
      <c r="BK92" s="103" t="e">
        <f>BK93+BK120+BK189</f>
        <v>#REF!</v>
      </c>
    </row>
    <row r="93" spans="2:65" s="11" customFormat="1" ht="25.95" customHeight="1">
      <c r="B93" s="104"/>
      <c r="D93" s="105" t="s">
        <v>62</v>
      </c>
      <c r="E93" s="106" t="s">
        <v>106</v>
      </c>
      <c r="F93" s="106" t="s">
        <v>107</v>
      </c>
      <c r="J93" s="107">
        <f>J94+J98+J118</f>
        <v>0</v>
      </c>
      <c r="L93" s="104"/>
      <c r="M93" s="108"/>
      <c r="P93" s="109" t="e">
        <f>P94+P98+#REF!+P118</f>
        <v>#REF!</v>
      </c>
      <c r="R93" s="109" t="e">
        <f>R94+R98+#REF!+R118</f>
        <v>#REF!</v>
      </c>
      <c r="T93" s="110" t="e">
        <f>T94+T98+#REF!+T118</f>
        <v>#REF!</v>
      </c>
      <c r="AR93" s="105" t="s">
        <v>71</v>
      </c>
      <c r="AT93" s="111" t="s">
        <v>62</v>
      </c>
      <c r="AU93" s="111" t="s">
        <v>63</v>
      </c>
      <c r="AY93" s="105" t="s">
        <v>108</v>
      </c>
      <c r="BK93" s="112" t="e">
        <f>BK94+BK98+#REF!+BK118</f>
        <v>#REF!</v>
      </c>
    </row>
    <row r="94" spans="2:65" s="11" customFormat="1" ht="22.95" customHeight="1">
      <c r="B94" s="104"/>
      <c r="D94" s="105" t="s">
        <v>62</v>
      </c>
      <c r="E94" s="113" t="s">
        <v>109</v>
      </c>
      <c r="F94" s="113" t="s">
        <v>110</v>
      </c>
      <c r="J94" s="114">
        <f>BK94</f>
        <v>0</v>
      </c>
      <c r="L94" s="104"/>
      <c r="M94" s="108"/>
      <c r="P94" s="109">
        <f>SUM(P95:P97)</f>
        <v>0</v>
      </c>
      <c r="R94" s="109">
        <f>SUM(R95:R97)</f>
        <v>0.42883560000000004</v>
      </c>
      <c r="T94" s="110">
        <f>SUM(T95:T97)</f>
        <v>0</v>
      </c>
      <c r="AR94" s="105" t="s">
        <v>71</v>
      </c>
      <c r="AT94" s="111" t="s">
        <v>62</v>
      </c>
      <c r="AU94" s="111" t="s">
        <v>71</v>
      </c>
      <c r="AY94" s="105" t="s">
        <v>108</v>
      </c>
      <c r="BK94" s="112">
        <f>SUM(BK95:BK97)</f>
        <v>0</v>
      </c>
    </row>
    <row r="95" spans="2:65" s="1" customFormat="1" ht="24.15" customHeight="1">
      <c r="B95" s="115"/>
      <c r="C95" s="116" t="s">
        <v>111</v>
      </c>
      <c r="D95" s="116" t="s">
        <v>112</v>
      </c>
      <c r="E95" s="117" t="s">
        <v>113</v>
      </c>
      <c r="F95" s="118" t="s">
        <v>114</v>
      </c>
      <c r="G95" s="119" t="s">
        <v>115</v>
      </c>
      <c r="H95" s="120">
        <v>0.2019</v>
      </c>
      <c r="I95" s="121"/>
      <c r="J95" s="121">
        <f>ROUND(I95*H95,2)</f>
        <v>0</v>
      </c>
      <c r="K95" s="118" t="s">
        <v>3</v>
      </c>
      <c r="L95" s="25"/>
      <c r="M95" s="122" t="s">
        <v>3</v>
      </c>
      <c r="N95" s="123" t="s">
        <v>34</v>
      </c>
      <c r="O95" s="124">
        <v>0</v>
      </c>
      <c r="P95" s="124">
        <f>O95*H95</f>
        <v>0</v>
      </c>
      <c r="Q95" s="124">
        <v>2.1240000000000001</v>
      </c>
      <c r="R95" s="124">
        <f>Q95*H95</f>
        <v>0.42883560000000004</v>
      </c>
      <c r="S95" s="124">
        <v>0</v>
      </c>
      <c r="T95" s="125">
        <f>S95*H95</f>
        <v>0</v>
      </c>
      <c r="AR95" s="126" t="s">
        <v>116</v>
      </c>
      <c r="AT95" s="126" t="s">
        <v>112</v>
      </c>
      <c r="AU95" s="126" t="s">
        <v>73</v>
      </c>
      <c r="AY95" s="14" t="s">
        <v>108</v>
      </c>
      <c r="BE95" s="127">
        <f>IF(N95="základní",J95,0)</f>
        <v>0</v>
      </c>
      <c r="BF95" s="127">
        <f>IF(N95="snížená",J95,0)</f>
        <v>0</v>
      </c>
      <c r="BG95" s="127">
        <f>IF(N95="zákl. přenesená",J95,0)</f>
        <v>0</v>
      </c>
      <c r="BH95" s="127">
        <f>IF(N95="sníž. přenesená",J95,0)</f>
        <v>0</v>
      </c>
      <c r="BI95" s="127">
        <f>IF(N95="nulová",J95,0)</f>
        <v>0</v>
      </c>
      <c r="BJ95" s="14" t="s">
        <v>71</v>
      </c>
      <c r="BK95" s="127">
        <f>ROUND(I95*H95,2)</f>
        <v>0</v>
      </c>
      <c r="BL95" s="14" t="s">
        <v>116</v>
      </c>
      <c r="BM95" s="126" t="s">
        <v>73</v>
      </c>
    </row>
    <row r="96" spans="2:65" s="1" customFormat="1" ht="24.15" customHeight="1">
      <c r="B96" s="115"/>
      <c r="C96" s="116" t="s">
        <v>117</v>
      </c>
      <c r="D96" s="116" t="s">
        <v>112</v>
      </c>
      <c r="E96" s="117" t="s">
        <v>118</v>
      </c>
      <c r="F96" s="118" t="s">
        <v>119</v>
      </c>
      <c r="G96" s="119" t="s">
        <v>120</v>
      </c>
      <c r="H96" s="120">
        <v>0.64800000000000002</v>
      </c>
      <c r="I96" s="121"/>
      <c r="J96" s="121">
        <f>ROUND(I96*H96,2)</f>
        <v>0</v>
      </c>
      <c r="K96" s="118" t="s">
        <v>3</v>
      </c>
      <c r="L96" s="25"/>
      <c r="M96" s="122" t="s">
        <v>3</v>
      </c>
      <c r="N96" s="123" t="s">
        <v>34</v>
      </c>
      <c r="O96" s="124">
        <v>0</v>
      </c>
      <c r="P96" s="124">
        <f>O96*H96</f>
        <v>0</v>
      </c>
      <c r="Q96" s="124">
        <v>0</v>
      </c>
      <c r="R96" s="124">
        <f>Q96*H96</f>
        <v>0</v>
      </c>
      <c r="S96" s="124">
        <v>0</v>
      </c>
      <c r="T96" s="125">
        <f>S96*H96</f>
        <v>0</v>
      </c>
      <c r="AR96" s="126" t="s">
        <v>116</v>
      </c>
      <c r="AT96" s="126" t="s">
        <v>112</v>
      </c>
      <c r="AU96" s="126" t="s">
        <v>73</v>
      </c>
      <c r="AY96" s="14" t="s">
        <v>108</v>
      </c>
      <c r="BE96" s="127">
        <f>IF(N96="základní",J96,0)</f>
        <v>0</v>
      </c>
      <c r="BF96" s="127">
        <f>IF(N96="snížená",J96,0)</f>
        <v>0</v>
      </c>
      <c r="BG96" s="127">
        <f>IF(N96="zákl. přenesená",J96,0)</f>
        <v>0</v>
      </c>
      <c r="BH96" s="127">
        <f>IF(N96="sníž. přenesená",J96,0)</f>
        <v>0</v>
      </c>
      <c r="BI96" s="127">
        <f>IF(N96="nulová",J96,0)</f>
        <v>0</v>
      </c>
      <c r="BJ96" s="14" t="s">
        <v>71</v>
      </c>
      <c r="BK96" s="127">
        <f>ROUND(I96*H96,2)</f>
        <v>0</v>
      </c>
      <c r="BL96" s="14" t="s">
        <v>116</v>
      </c>
      <c r="BM96" s="126" t="s">
        <v>116</v>
      </c>
    </row>
    <row r="97" spans="2:65" s="1" customFormat="1" ht="24.15" customHeight="1">
      <c r="B97" s="115"/>
      <c r="C97" s="116" t="s">
        <v>121</v>
      </c>
      <c r="D97" s="116" t="s">
        <v>112</v>
      </c>
      <c r="E97" s="117" t="s">
        <v>122</v>
      </c>
      <c r="F97" s="118" t="s">
        <v>123</v>
      </c>
      <c r="G97" s="119" t="s">
        <v>120</v>
      </c>
      <c r="H97" s="120">
        <v>0.188</v>
      </c>
      <c r="I97" s="121"/>
      <c r="J97" s="121">
        <f>ROUND(I97*H97,2)</f>
        <v>0</v>
      </c>
      <c r="K97" s="118" t="s">
        <v>3</v>
      </c>
      <c r="L97" s="25"/>
      <c r="M97" s="122" t="s">
        <v>3</v>
      </c>
      <c r="N97" s="123" t="s">
        <v>34</v>
      </c>
      <c r="O97" s="124">
        <v>0</v>
      </c>
      <c r="P97" s="124">
        <f>O97*H97</f>
        <v>0</v>
      </c>
      <c r="Q97" s="124">
        <v>0</v>
      </c>
      <c r="R97" s="124">
        <f>Q97*H97</f>
        <v>0</v>
      </c>
      <c r="S97" s="124">
        <v>0</v>
      </c>
      <c r="T97" s="125">
        <f>S97*H97</f>
        <v>0</v>
      </c>
      <c r="AR97" s="126" t="s">
        <v>116</v>
      </c>
      <c r="AT97" s="126" t="s">
        <v>112</v>
      </c>
      <c r="AU97" s="126" t="s">
        <v>73</v>
      </c>
      <c r="AY97" s="14" t="s">
        <v>108</v>
      </c>
      <c r="BE97" s="127">
        <f>IF(N97="základní",J97,0)</f>
        <v>0</v>
      </c>
      <c r="BF97" s="127">
        <f>IF(N97="snížená",J97,0)</f>
        <v>0</v>
      </c>
      <c r="BG97" s="127">
        <f>IF(N97="zákl. přenesená",J97,0)</f>
        <v>0</v>
      </c>
      <c r="BH97" s="127">
        <f>IF(N97="sníž. přenesená",J97,0)</f>
        <v>0</v>
      </c>
      <c r="BI97" s="127">
        <f>IF(N97="nulová",J97,0)</f>
        <v>0</v>
      </c>
      <c r="BJ97" s="14" t="s">
        <v>71</v>
      </c>
      <c r="BK97" s="127">
        <f>ROUND(I97*H97,2)</f>
        <v>0</v>
      </c>
      <c r="BL97" s="14" t="s">
        <v>116</v>
      </c>
      <c r="BM97" s="126" t="s">
        <v>124</v>
      </c>
    </row>
    <row r="98" spans="2:65" s="11" customFormat="1" ht="22.95" customHeight="1">
      <c r="B98" s="104"/>
      <c r="D98" s="105" t="s">
        <v>62</v>
      </c>
      <c r="E98" s="113" t="s">
        <v>125</v>
      </c>
      <c r="F98" s="113" t="s">
        <v>126</v>
      </c>
      <c r="J98" s="114">
        <f>BK98</f>
        <v>0</v>
      </c>
      <c r="L98" s="104"/>
      <c r="M98" s="108"/>
      <c r="P98" s="109">
        <f>SUM(P99:P117)</f>
        <v>24.915395</v>
      </c>
      <c r="R98" s="109">
        <f>SUM(R99:R117)</f>
        <v>0</v>
      </c>
      <c r="T98" s="110">
        <f>SUM(T99:T117)</f>
        <v>0</v>
      </c>
      <c r="AR98" s="105" t="s">
        <v>71</v>
      </c>
      <c r="AT98" s="111" t="s">
        <v>62</v>
      </c>
      <c r="AU98" s="111" t="s">
        <v>71</v>
      </c>
      <c r="AY98" s="105" t="s">
        <v>108</v>
      </c>
      <c r="BK98" s="112">
        <f>SUM(BK99:BK117)</f>
        <v>0</v>
      </c>
    </row>
    <row r="99" spans="2:65" s="1" customFormat="1" ht="24.15" customHeight="1">
      <c r="B99" s="115"/>
      <c r="C99" s="116" t="s">
        <v>71</v>
      </c>
      <c r="D99" s="116" t="s">
        <v>112</v>
      </c>
      <c r="E99" s="117" t="s">
        <v>127</v>
      </c>
      <c r="F99" s="118" t="s">
        <v>128</v>
      </c>
      <c r="G99" s="119" t="s">
        <v>129</v>
      </c>
      <c r="H99" s="120">
        <v>122.32854</v>
      </c>
      <c r="I99" s="121"/>
      <c r="J99" s="121">
        <f t="shared" ref="J99:J117" si="0">ROUND(I99*H99,2)</f>
        <v>0</v>
      </c>
      <c r="K99" s="118" t="s">
        <v>3</v>
      </c>
      <c r="L99" s="25"/>
      <c r="M99" s="122" t="s">
        <v>3</v>
      </c>
      <c r="N99" s="123" t="s">
        <v>34</v>
      </c>
      <c r="O99" s="124">
        <v>0</v>
      </c>
      <c r="P99" s="124">
        <f t="shared" ref="P99:P106" si="1">O99*H99</f>
        <v>0</v>
      </c>
      <c r="Q99" s="124">
        <v>0</v>
      </c>
      <c r="R99" s="124">
        <f t="shared" ref="R99:R106" si="2">Q99*H99</f>
        <v>0</v>
      </c>
      <c r="S99" s="124">
        <v>0</v>
      </c>
      <c r="T99" s="125">
        <f t="shared" ref="T99:T106" si="3">S99*H99</f>
        <v>0</v>
      </c>
      <c r="AR99" s="126" t="s">
        <v>116</v>
      </c>
      <c r="AT99" s="126" t="s">
        <v>112</v>
      </c>
      <c r="AU99" s="126" t="s">
        <v>73</v>
      </c>
      <c r="AY99" s="14" t="s">
        <v>108</v>
      </c>
      <c r="BE99" s="127">
        <f t="shared" ref="BE99:BE106" si="4">IF(N99="základní",J99,0)</f>
        <v>0</v>
      </c>
      <c r="BF99" s="127">
        <f t="shared" ref="BF99:BF106" si="5">IF(N99="snížená",J99,0)</f>
        <v>0</v>
      </c>
      <c r="BG99" s="127">
        <f t="shared" ref="BG99:BG106" si="6">IF(N99="zákl. přenesená",J99,0)</f>
        <v>0</v>
      </c>
      <c r="BH99" s="127">
        <f t="shared" ref="BH99:BH106" si="7">IF(N99="sníž. přenesená",J99,0)</f>
        <v>0</v>
      </c>
      <c r="BI99" s="127">
        <f t="shared" ref="BI99:BI106" si="8">IF(N99="nulová",J99,0)</f>
        <v>0</v>
      </c>
      <c r="BJ99" s="14" t="s">
        <v>71</v>
      </c>
      <c r="BK99" s="127">
        <f t="shared" ref="BK99:BK106" si="9">ROUND(I99*H99,2)</f>
        <v>0</v>
      </c>
      <c r="BL99" s="14" t="s">
        <v>116</v>
      </c>
      <c r="BM99" s="126" t="s">
        <v>130</v>
      </c>
    </row>
    <row r="100" spans="2:65" s="1" customFormat="1" ht="24.15" customHeight="1">
      <c r="B100" s="115"/>
      <c r="C100" s="116" t="s">
        <v>73</v>
      </c>
      <c r="D100" s="116" t="s">
        <v>112</v>
      </c>
      <c r="E100" s="117" t="s">
        <v>131</v>
      </c>
      <c r="F100" s="118" t="s">
        <v>132</v>
      </c>
      <c r="G100" s="119" t="s">
        <v>129</v>
      </c>
      <c r="H100" s="120">
        <v>11003.848</v>
      </c>
      <c r="I100" s="121"/>
      <c r="J100" s="121">
        <f t="shared" si="0"/>
        <v>0</v>
      </c>
      <c r="K100" s="118" t="s">
        <v>3</v>
      </c>
      <c r="L100" s="25"/>
      <c r="M100" s="122" t="s">
        <v>3</v>
      </c>
      <c r="N100" s="123" t="s">
        <v>34</v>
      </c>
      <c r="O100" s="124">
        <v>0</v>
      </c>
      <c r="P100" s="124">
        <f t="shared" si="1"/>
        <v>0</v>
      </c>
      <c r="Q100" s="124">
        <v>0</v>
      </c>
      <c r="R100" s="124">
        <f t="shared" si="2"/>
        <v>0</v>
      </c>
      <c r="S100" s="124">
        <v>0</v>
      </c>
      <c r="T100" s="125">
        <f t="shared" si="3"/>
        <v>0</v>
      </c>
      <c r="AR100" s="126" t="s">
        <v>116</v>
      </c>
      <c r="AT100" s="126" t="s">
        <v>112</v>
      </c>
      <c r="AU100" s="126" t="s">
        <v>73</v>
      </c>
      <c r="AY100" s="14" t="s">
        <v>108</v>
      </c>
      <c r="BE100" s="127">
        <f t="shared" si="4"/>
        <v>0</v>
      </c>
      <c r="BF100" s="127">
        <f t="shared" si="5"/>
        <v>0</v>
      </c>
      <c r="BG100" s="127">
        <f t="shared" si="6"/>
        <v>0</v>
      </c>
      <c r="BH100" s="127">
        <f t="shared" si="7"/>
        <v>0</v>
      </c>
      <c r="BI100" s="127">
        <f t="shared" si="8"/>
        <v>0</v>
      </c>
      <c r="BJ100" s="14" t="s">
        <v>71</v>
      </c>
      <c r="BK100" s="127">
        <f t="shared" si="9"/>
        <v>0</v>
      </c>
      <c r="BL100" s="14" t="s">
        <v>116</v>
      </c>
      <c r="BM100" s="126" t="s">
        <v>133</v>
      </c>
    </row>
    <row r="101" spans="2:65" s="1" customFormat="1" ht="37.950000000000003" customHeight="1">
      <c r="B101" s="25"/>
      <c r="C101" s="220" t="s">
        <v>158</v>
      </c>
      <c r="D101" s="220" t="s">
        <v>112</v>
      </c>
      <c r="E101" s="221" t="s">
        <v>134</v>
      </c>
      <c r="F101" s="222" t="s">
        <v>640</v>
      </c>
      <c r="G101" s="223" t="s">
        <v>129</v>
      </c>
      <c r="H101" s="224">
        <v>122.265</v>
      </c>
      <c r="I101" s="225"/>
      <c r="J101" s="225">
        <f t="shared" si="0"/>
        <v>0</v>
      </c>
      <c r="K101" s="226"/>
      <c r="L101" s="25"/>
      <c r="M101" s="122" t="s">
        <v>3</v>
      </c>
      <c r="N101" s="123" t="s">
        <v>34</v>
      </c>
      <c r="O101" s="124">
        <v>0.105</v>
      </c>
      <c r="P101" s="124">
        <f t="shared" si="1"/>
        <v>12.837824999999999</v>
      </c>
      <c r="Q101" s="124">
        <v>0</v>
      </c>
      <c r="R101" s="124">
        <f t="shared" si="2"/>
        <v>0</v>
      </c>
      <c r="S101" s="124">
        <v>0</v>
      </c>
      <c r="T101" s="125">
        <f t="shared" si="3"/>
        <v>0</v>
      </c>
      <c r="AR101" s="126" t="s">
        <v>116</v>
      </c>
      <c r="AT101" s="126" t="s">
        <v>112</v>
      </c>
      <c r="AU101" s="126" t="s">
        <v>73</v>
      </c>
      <c r="AY101" s="14" t="s">
        <v>108</v>
      </c>
      <c r="BE101" s="127">
        <f t="shared" si="4"/>
        <v>0</v>
      </c>
      <c r="BF101" s="127">
        <f t="shared" si="5"/>
        <v>0</v>
      </c>
      <c r="BG101" s="127">
        <f t="shared" si="6"/>
        <v>0</v>
      </c>
      <c r="BH101" s="127">
        <f t="shared" si="7"/>
        <v>0</v>
      </c>
      <c r="BI101" s="127">
        <f t="shared" si="8"/>
        <v>0</v>
      </c>
      <c r="BJ101" s="14" t="s">
        <v>71</v>
      </c>
      <c r="BK101" s="127">
        <f t="shared" si="9"/>
        <v>0</v>
      </c>
      <c r="BL101" s="14" t="s">
        <v>116</v>
      </c>
      <c r="BM101" s="126" t="s">
        <v>641</v>
      </c>
    </row>
    <row r="102" spans="2:65" s="1" customFormat="1" ht="24.15" customHeight="1">
      <c r="B102" s="115"/>
      <c r="C102" s="116" t="s">
        <v>136</v>
      </c>
      <c r="D102" s="116" t="s">
        <v>112</v>
      </c>
      <c r="E102" s="117" t="s">
        <v>137</v>
      </c>
      <c r="F102" s="118" t="s">
        <v>138</v>
      </c>
      <c r="G102" s="119" t="s">
        <v>115</v>
      </c>
      <c r="H102" s="120">
        <v>154.44</v>
      </c>
      <c r="I102" s="121"/>
      <c r="J102" s="121">
        <f t="shared" si="0"/>
        <v>0</v>
      </c>
      <c r="K102" s="118" t="s">
        <v>3</v>
      </c>
      <c r="L102" s="25"/>
      <c r="M102" s="122" t="s">
        <v>3</v>
      </c>
      <c r="N102" s="123" t="s">
        <v>34</v>
      </c>
      <c r="O102" s="124">
        <v>0</v>
      </c>
      <c r="P102" s="124">
        <f t="shared" si="1"/>
        <v>0</v>
      </c>
      <c r="Q102" s="124">
        <v>0</v>
      </c>
      <c r="R102" s="124">
        <f t="shared" si="2"/>
        <v>0</v>
      </c>
      <c r="S102" s="124">
        <v>0</v>
      </c>
      <c r="T102" s="125">
        <f t="shared" si="3"/>
        <v>0</v>
      </c>
      <c r="AR102" s="126" t="s">
        <v>116</v>
      </c>
      <c r="AT102" s="126" t="s">
        <v>112</v>
      </c>
      <c r="AU102" s="126" t="s">
        <v>73</v>
      </c>
      <c r="AY102" s="14" t="s">
        <v>108</v>
      </c>
      <c r="BE102" s="127">
        <f t="shared" si="4"/>
        <v>0</v>
      </c>
      <c r="BF102" s="127">
        <f t="shared" si="5"/>
        <v>0</v>
      </c>
      <c r="BG102" s="127">
        <f t="shared" si="6"/>
        <v>0</v>
      </c>
      <c r="BH102" s="127">
        <f t="shared" si="7"/>
        <v>0</v>
      </c>
      <c r="BI102" s="127">
        <f t="shared" si="8"/>
        <v>0</v>
      </c>
      <c r="BJ102" s="14" t="s">
        <v>71</v>
      </c>
      <c r="BK102" s="127">
        <f t="shared" si="9"/>
        <v>0</v>
      </c>
      <c r="BL102" s="14" t="s">
        <v>116</v>
      </c>
      <c r="BM102" s="126" t="s">
        <v>139</v>
      </c>
    </row>
    <row r="103" spans="2:65" s="1" customFormat="1" ht="24.15" customHeight="1">
      <c r="B103" s="115"/>
      <c r="C103" s="116" t="s">
        <v>116</v>
      </c>
      <c r="D103" s="116" t="s">
        <v>112</v>
      </c>
      <c r="E103" s="117" t="s">
        <v>140</v>
      </c>
      <c r="F103" s="118" t="s">
        <v>141</v>
      </c>
      <c r="G103" s="119" t="s">
        <v>115</v>
      </c>
      <c r="H103" s="120">
        <v>5.87</v>
      </c>
      <c r="I103" s="121"/>
      <c r="J103" s="121">
        <f t="shared" si="0"/>
        <v>0</v>
      </c>
      <c r="K103" s="118" t="s">
        <v>3</v>
      </c>
      <c r="L103" s="25"/>
      <c r="M103" s="122" t="s">
        <v>3</v>
      </c>
      <c r="N103" s="123" t="s">
        <v>34</v>
      </c>
      <c r="O103" s="124">
        <v>0</v>
      </c>
      <c r="P103" s="124">
        <f t="shared" si="1"/>
        <v>0</v>
      </c>
      <c r="Q103" s="124">
        <v>0</v>
      </c>
      <c r="R103" s="124">
        <f t="shared" si="2"/>
        <v>0</v>
      </c>
      <c r="S103" s="124">
        <v>0</v>
      </c>
      <c r="T103" s="125">
        <f t="shared" si="3"/>
        <v>0</v>
      </c>
      <c r="AR103" s="126" t="s">
        <v>116</v>
      </c>
      <c r="AT103" s="126" t="s">
        <v>112</v>
      </c>
      <c r="AU103" s="126" t="s">
        <v>73</v>
      </c>
      <c r="AY103" s="14" t="s">
        <v>108</v>
      </c>
      <c r="BE103" s="127">
        <f t="shared" si="4"/>
        <v>0</v>
      </c>
      <c r="BF103" s="127">
        <f t="shared" si="5"/>
        <v>0</v>
      </c>
      <c r="BG103" s="127">
        <f t="shared" si="6"/>
        <v>0</v>
      </c>
      <c r="BH103" s="127">
        <f t="shared" si="7"/>
        <v>0</v>
      </c>
      <c r="BI103" s="127">
        <f t="shared" si="8"/>
        <v>0</v>
      </c>
      <c r="BJ103" s="14" t="s">
        <v>71</v>
      </c>
      <c r="BK103" s="127">
        <f t="shared" si="9"/>
        <v>0</v>
      </c>
      <c r="BL103" s="14" t="s">
        <v>116</v>
      </c>
      <c r="BM103" s="126" t="s">
        <v>142</v>
      </c>
    </row>
    <row r="104" spans="2:65" s="1" customFormat="1" ht="24.15" customHeight="1">
      <c r="B104" s="115"/>
      <c r="C104" s="116" t="s">
        <v>143</v>
      </c>
      <c r="D104" s="116" t="s">
        <v>112</v>
      </c>
      <c r="E104" s="117" t="s">
        <v>144</v>
      </c>
      <c r="F104" s="118" t="s">
        <v>145</v>
      </c>
      <c r="G104" s="119" t="s">
        <v>115</v>
      </c>
      <c r="H104" s="120">
        <v>528.17999999999995</v>
      </c>
      <c r="I104" s="121"/>
      <c r="J104" s="121">
        <f t="shared" si="0"/>
        <v>0</v>
      </c>
      <c r="K104" s="118" t="s">
        <v>3</v>
      </c>
      <c r="L104" s="25"/>
      <c r="M104" s="122" t="s">
        <v>3</v>
      </c>
      <c r="N104" s="123" t="s">
        <v>34</v>
      </c>
      <c r="O104" s="124">
        <v>0</v>
      </c>
      <c r="P104" s="124">
        <f t="shared" si="1"/>
        <v>0</v>
      </c>
      <c r="Q104" s="124">
        <v>0</v>
      </c>
      <c r="R104" s="124">
        <f t="shared" si="2"/>
        <v>0</v>
      </c>
      <c r="S104" s="124">
        <v>0</v>
      </c>
      <c r="T104" s="125">
        <f t="shared" si="3"/>
        <v>0</v>
      </c>
      <c r="AR104" s="126" t="s">
        <v>116</v>
      </c>
      <c r="AT104" s="126" t="s">
        <v>112</v>
      </c>
      <c r="AU104" s="126" t="s">
        <v>73</v>
      </c>
      <c r="AY104" s="14" t="s">
        <v>108</v>
      </c>
      <c r="BE104" s="127">
        <f t="shared" si="4"/>
        <v>0</v>
      </c>
      <c r="BF104" s="127">
        <f t="shared" si="5"/>
        <v>0</v>
      </c>
      <c r="BG104" s="127">
        <f t="shared" si="6"/>
        <v>0</v>
      </c>
      <c r="BH104" s="127">
        <f t="shared" si="7"/>
        <v>0</v>
      </c>
      <c r="BI104" s="127">
        <f t="shared" si="8"/>
        <v>0</v>
      </c>
      <c r="BJ104" s="14" t="s">
        <v>71</v>
      </c>
      <c r="BK104" s="127">
        <f t="shared" si="9"/>
        <v>0</v>
      </c>
      <c r="BL104" s="14" t="s">
        <v>116</v>
      </c>
      <c r="BM104" s="126" t="s">
        <v>146</v>
      </c>
    </row>
    <row r="105" spans="2:65" s="1" customFormat="1" ht="24.15" customHeight="1">
      <c r="B105" s="115"/>
      <c r="C105" s="116" t="s">
        <v>124</v>
      </c>
      <c r="D105" s="116" t="s">
        <v>112</v>
      </c>
      <c r="E105" s="117" t="s">
        <v>147</v>
      </c>
      <c r="F105" s="118" t="s">
        <v>148</v>
      </c>
      <c r="G105" s="119" t="s">
        <v>115</v>
      </c>
      <c r="H105" s="120">
        <v>5.87</v>
      </c>
      <c r="I105" s="121"/>
      <c r="J105" s="121">
        <f t="shared" si="0"/>
        <v>0</v>
      </c>
      <c r="K105" s="118" t="s">
        <v>3</v>
      </c>
      <c r="L105" s="25"/>
      <c r="M105" s="122" t="s">
        <v>3</v>
      </c>
      <c r="N105" s="123" t="s">
        <v>34</v>
      </c>
      <c r="O105" s="124">
        <v>0</v>
      </c>
      <c r="P105" s="124">
        <f t="shared" si="1"/>
        <v>0</v>
      </c>
      <c r="Q105" s="124">
        <v>0</v>
      </c>
      <c r="R105" s="124">
        <f t="shared" si="2"/>
        <v>0</v>
      </c>
      <c r="S105" s="124">
        <v>0</v>
      </c>
      <c r="T105" s="125">
        <f t="shared" si="3"/>
        <v>0</v>
      </c>
      <c r="AR105" s="126" t="s">
        <v>116</v>
      </c>
      <c r="AT105" s="126" t="s">
        <v>112</v>
      </c>
      <c r="AU105" s="126" t="s">
        <v>73</v>
      </c>
      <c r="AY105" s="14" t="s">
        <v>108</v>
      </c>
      <c r="BE105" s="127">
        <f t="shared" si="4"/>
        <v>0</v>
      </c>
      <c r="BF105" s="127">
        <f t="shared" si="5"/>
        <v>0</v>
      </c>
      <c r="BG105" s="127">
        <f t="shared" si="6"/>
        <v>0</v>
      </c>
      <c r="BH105" s="127">
        <f t="shared" si="7"/>
        <v>0</v>
      </c>
      <c r="BI105" s="127">
        <f t="shared" si="8"/>
        <v>0</v>
      </c>
      <c r="BJ105" s="14" t="s">
        <v>71</v>
      </c>
      <c r="BK105" s="127">
        <f t="shared" si="9"/>
        <v>0</v>
      </c>
      <c r="BL105" s="14" t="s">
        <v>116</v>
      </c>
      <c r="BM105" s="126" t="s">
        <v>149</v>
      </c>
    </row>
    <row r="106" spans="2:65" s="1" customFormat="1" ht="33" customHeight="1">
      <c r="B106" s="25"/>
      <c r="C106" s="220" t="s">
        <v>135</v>
      </c>
      <c r="D106" s="220" t="s">
        <v>112</v>
      </c>
      <c r="E106" s="221" t="s">
        <v>633</v>
      </c>
      <c r="F106" s="222" t="s">
        <v>634</v>
      </c>
      <c r="G106" s="223" t="s">
        <v>115</v>
      </c>
      <c r="H106" s="224">
        <v>1</v>
      </c>
      <c r="I106" s="225"/>
      <c r="J106" s="225">
        <f t="shared" si="0"/>
        <v>0</v>
      </c>
      <c r="K106" s="226"/>
      <c r="L106" s="25"/>
      <c r="M106" s="122" t="s">
        <v>3</v>
      </c>
      <c r="N106" s="123" t="s">
        <v>34</v>
      </c>
      <c r="O106" s="124">
        <v>9.5000000000000001E-2</v>
      </c>
      <c r="P106" s="124">
        <f t="shared" si="1"/>
        <v>9.5000000000000001E-2</v>
      </c>
      <c r="Q106" s="124">
        <v>0</v>
      </c>
      <c r="R106" s="124">
        <f t="shared" si="2"/>
        <v>0</v>
      </c>
      <c r="S106" s="124">
        <v>0</v>
      </c>
      <c r="T106" s="125">
        <f t="shared" si="3"/>
        <v>0</v>
      </c>
      <c r="AR106" s="126" t="s">
        <v>116</v>
      </c>
      <c r="AT106" s="126" t="s">
        <v>112</v>
      </c>
      <c r="AU106" s="126" t="s">
        <v>73</v>
      </c>
      <c r="AY106" s="14" t="s">
        <v>108</v>
      </c>
      <c r="BE106" s="127">
        <f t="shared" si="4"/>
        <v>0</v>
      </c>
      <c r="BF106" s="127">
        <f t="shared" si="5"/>
        <v>0</v>
      </c>
      <c r="BG106" s="127">
        <f t="shared" si="6"/>
        <v>0</v>
      </c>
      <c r="BH106" s="127">
        <f t="shared" si="7"/>
        <v>0</v>
      </c>
      <c r="BI106" s="127">
        <f t="shared" si="8"/>
        <v>0</v>
      </c>
      <c r="BJ106" s="14" t="s">
        <v>71</v>
      </c>
      <c r="BK106" s="127">
        <f t="shared" si="9"/>
        <v>0</v>
      </c>
      <c r="BL106" s="14" t="s">
        <v>116</v>
      </c>
      <c r="BM106" s="126" t="s">
        <v>639</v>
      </c>
    </row>
    <row r="107" spans="2:65" s="1" customFormat="1" ht="37.950000000000003" customHeight="1">
      <c r="B107" s="115"/>
      <c r="C107" s="116" t="s">
        <v>150</v>
      </c>
      <c r="D107" s="116" t="s">
        <v>112</v>
      </c>
      <c r="E107" s="117" t="s">
        <v>151</v>
      </c>
      <c r="F107" s="118" t="s">
        <v>152</v>
      </c>
      <c r="G107" s="119" t="s">
        <v>115</v>
      </c>
      <c r="H107" s="120">
        <v>154.44</v>
      </c>
      <c r="I107" s="121"/>
      <c r="J107" s="121">
        <f t="shared" si="0"/>
        <v>0</v>
      </c>
      <c r="K107" s="118" t="s">
        <v>3</v>
      </c>
      <c r="L107" s="25"/>
      <c r="M107" s="122" t="s">
        <v>3</v>
      </c>
      <c r="N107" s="123" t="s">
        <v>34</v>
      </c>
      <c r="O107" s="124">
        <v>0</v>
      </c>
      <c r="P107" s="124">
        <f t="shared" ref="P107:P113" si="10">O107*H107</f>
        <v>0</v>
      </c>
      <c r="Q107" s="124">
        <v>0</v>
      </c>
      <c r="R107" s="124">
        <f t="shared" ref="R107:R113" si="11">Q107*H107</f>
        <v>0</v>
      </c>
      <c r="S107" s="124">
        <v>0</v>
      </c>
      <c r="T107" s="125">
        <f t="shared" ref="T107:T113" si="12">S107*H107</f>
        <v>0</v>
      </c>
      <c r="AR107" s="126" t="s">
        <v>116</v>
      </c>
      <c r="AT107" s="126" t="s">
        <v>112</v>
      </c>
      <c r="AU107" s="126" t="s">
        <v>73</v>
      </c>
      <c r="AY107" s="14" t="s">
        <v>108</v>
      </c>
      <c r="BE107" s="127">
        <f t="shared" ref="BE107:BE113" si="13">IF(N107="základní",J107,0)</f>
        <v>0</v>
      </c>
      <c r="BF107" s="127">
        <f t="shared" ref="BF107:BF113" si="14">IF(N107="snížená",J107,0)</f>
        <v>0</v>
      </c>
      <c r="BG107" s="127">
        <f t="shared" ref="BG107:BG113" si="15">IF(N107="zákl. přenesená",J107,0)</f>
        <v>0</v>
      </c>
      <c r="BH107" s="127">
        <f t="shared" ref="BH107:BH113" si="16">IF(N107="sníž. přenesená",J107,0)</f>
        <v>0</v>
      </c>
      <c r="BI107" s="127">
        <f t="shared" ref="BI107:BI113" si="17">IF(N107="nulová",J107,0)</f>
        <v>0</v>
      </c>
      <c r="BJ107" s="14" t="s">
        <v>71</v>
      </c>
      <c r="BK107" s="127">
        <f t="shared" ref="BK107:BK113" si="18">ROUND(I107*H107,2)</f>
        <v>0</v>
      </c>
      <c r="BL107" s="14" t="s">
        <v>116</v>
      </c>
      <c r="BM107" s="126" t="s">
        <v>153</v>
      </c>
    </row>
    <row r="108" spans="2:65" s="1" customFormat="1" ht="37.950000000000003" customHeight="1">
      <c r="B108" s="115"/>
      <c r="C108" s="116" t="s">
        <v>154</v>
      </c>
      <c r="D108" s="116" t="s">
        <v>112</v>
      </c>
      <c r="E108" s="117" t="s">
        <v>155</v>
      </c>
      <c r="F108" s="118" t="s">
        <v>156</v>
      </c>
      <c r="G108" s="119" t="s">
        <v>115</v>
      </c>
      <c r="H108" s="120">
        <v>154.44</v>
      </c>
      <c r="I108" s="121"/>
      <c r="J108" s="121">
        <f t="shared" si="0"/>
        <v>0</v>
      </c>
      <c r="K108" s="118" t="s">
        <v>3</v>
      </c>
      <c r="L108" s="25"/>
      <c r="M108" s="122" t="s">
        <v>3</v>
      </c>
      <c r="N108" s="123" t="s">
        <v>34</v>
      </c>
      <c r="O108" s="124">
        <v>0</v>
      </c>
      <c r="P108" s="124">
        <f t="shared" si="10"/>
        <v>0</v>
      </c>
      <c r="Q108" s="124">
        <v>0</v>
      </c>
      <c r="R108" s="124">
        <f t="shared" si="11"/>
        <v>0</v>
      </c>
      <c r="S108" s="124">
        <v>0</v>
      </c>
      <c r="T108" s="125">
        <f t="shared" si="12"/>
        <v>0</v>
      </c>
      <c r="AR108" s="126" t="s">
        <v>116</v>
      </c>
      <c r="AT108" s="126" t="s">
        <v>112</v>
      </c>
      <c r="AU108" s="126" t="s">
        <v>73</v>
      </c>
      <c r="AY108" s="14" t="s">
        <v>108</v>
      </c>
      <c r="BE108" s="127">
        <f t="shared" si="13"/>
        <v>0</v>
      </c>
      <c r="BF108" s="127">
        <f t="shared" si="14"/>
        <v>0</v>
      </c>
      <c r="BG108" s="127">
        <f t="shared" si="15"/>
        <v>0</v>
      </c>
      <c r="BH108" s="127">
        <f t="shared" si="16"/>
        <v>0</v>
      </c>
      <c r="BI108" s="127">
        <f t="shared" si="17"/>
        <v>0</v>
      </c>
      <c r="BJ108" s="14" t="s">
        <v>71</v>
      </c>
      <c r="BK108" s="127">
        <f t="shared" si="18"/>
        <v>0</v>
      </c>
      <c r="BL108" s="14" t="s">
        <v>116</v>
      </c>
      <c r="BM108" s="126" t="s">
        <v>157</v>
      </c>
    </row>
    <row r="109" spans="2:65" s="1" customFormat="1" ht="24.15" customHeight="1">
      <c r="B109" s="115"/>
      <c r="C109" s="116" t="s">
        <v>158</v>
      </c>
      <c r="D109" s="116" t="s">
        <v>112</v>
      </c>
      <c r="E109" s="117" t="s">
        <v>159</v>
      </c>
      <c r="F109" s="118" t="s">
        <v>160</v>
      </c>
      <c r="G109" s="119" t="s">
        <v>129</v>
      </c>
      <c r="H109" s="120">
        <v>2.61</v>
      </c>
      <c r="I109" s="121"/>
      <c r="J109" s="121">
        <f t="shared" si="0"/>
        <v>0</v>
      </c>
      <c r="K109" s="118" t="s">
        <v>3</v>
      </c>
      <c r="L109" s="25"/>
      <c r="M109" s="122" t="s">
        <v>3</v>
      </c>
      <c r="N109" s="123" t="s">
        <v>34</v>
      </c>
      <c r="O109" s="124">
        <v>0</v>
      </c>
      <c r="P109" s="124">
        <f t="shared" si="10"/>
        <v>0</v>
      </c>
      <c r="Q109" s="124">
        <v>0</v>
      </c>
      <c r="R109" s="124">
        <f t="shared" si="11"/>
        <v>0</v>
      </c>
      <c r="S109" s="124">
        <v>0</v>
      </c>
      <c r="T109" s="125">
        <f t="shared" si="12"/>
        <v>0</v>
      </c>
      <c r="AR109" s="126" t="s">
        <v>116</v>
      </c>
      <c r="AT109" s="126" t="s">
        <v>112</v>
      </c>
      <c r="AU109" s="126" t="s">
        <v>73</v>
      </c>
      <c r="AY109" s="14" t="s">
        <v>108</v>
      </c>
      <c r="BE109" s="127">
        <f t="shared" si="13"/>
        <v>0</v>
      </c>
      <c r="BF109" s="127">
        <f t="shared" si="14"/>
        <v>0</v>
      </c>
      <c r="BG109" s="127">
        <f t="shared" si="15"/>
        <v>0</v>
      </c>
      <c r="BH109" s="127">
        <f t="shared" si="16"/>
        <v>0</v>
      </c>
      <c r="BI109" s="127">
        <f t="shared" si="17"/>
        <v>0</v>
      </c>
      <c r="BJ109" s="14" t="s">
        <v>71</v>
      </c>
      <c r="BK109" s="127">
        <f t="shared" si="18"/>
        <v>0</v>
      </c>
      <c r="BL109" s="14" t="s">
        <v>116</v>
      </c>
      <c r="BM109" s="126" t="s">
        <v>161</v>
      </c>
    </row>
    <row r="110" spans="2:65" s="1" customFormat="1" ht="24.15" customHeight="1">
      <c r="B110" s="115"/>
      <c r="C110" s="116" t="s">
        <v>130</v>
      </c>
      <c r="D110" s="116" t="s">
        <v>112</v>
      </c>
      <c r="E110" s="117" t="s">
        <v>162</v>
      </c>
      <c r="F110" s="118" t="s">
        <v>163</v>
      </c>
      <c r="G110" s="119" t="s">
        <v>129</v>
      </c>
      <c r="H110" s="120">
        <v>234.745</v>
      </c>
      <c r="I110" s="121"/>
      <c r="J110" s="121">
        <f t="shared" si="0"/>
        <v>0</v>
      </c>
      <c r="K110" s="118" t="s">
        <v>3</v>
      </c>
      <c r="L110" s="25"/>
      <c r="M110" s="122" t="s">
        <v>3</v>
      </c>
      <c r="N110" s="123" t="s">
        <v>34</v>
      </c>
      <c r="O110" s="124">
        <v>0</v>
      </c>
      <c r="P110" s="124">
        <f t="shared" si="10"/>
        <v>0</v>
      </c>
      <c r="Q110" s="124">
        <v>0</v>
      </c>
      <c r="R110" s="124">
        <f t="shared" si="11"/>
        <v>0</v>
      </c>
      <c r="S110" s="124">
        <v>0</v>
      </c>
      <c r="T110" s="125">
        <f t="shared" si="12"/>
        <v>0</v>
      </c>
      <c r="AR110" s="126" t="s">
        <v>116</v>
      </c>
      <c r="AT110" s="126" t="s">
        <v>112</v>
      </c>
      <c r="AU110" s="126" t="s">
        <v>73</v>
      </c>
      <c r="AY110" s="14" t="s">
        <v>108</v>
      </c>
      <c r="BE110" s="127">
        <f t="shared" si="13"/>
        <v>0</v>
      </c>
      <c r="BF110" s="127">
        <f t="shared" si="14"/>
        <v>0</v>
      </c>
      <c r="BG110" s="127">
        <f t="shared" si="15"/>
        <v>0</v>
      </c>
      <c r="BH110" s="127">
        <f t="shared" si="16"/>
        <v>0</v>
      </c>
      <c r="BI110" s="127">
        <f t="shared" si="17"/>
        <v>0</v>
      </c>
      <c r="BJ110" s="14" t="s">
        <v>71</v>
      </c>
      <c r="BK110" s="127">
        <f t="shared" si="18"/>
        <v>0</v>
      </c>
      <c r="BL110" s="14" t="s">
        <v>116</v>
      </c>
      <c r="BM110" s="126" t="s">
        <v>164</v>
      </c>
    </row>
    <row r="111" spans="2:65" s="1" customFormat="1" ht="24.15" customHeight="1">
      <c r="B111" s="115"/>
      <c r="C111" s="116" t="s">
        <v>125</v>
      </c>
      <c r="D111" s="116" t="s">
        <v>112</v>
      </c>
      <c r="E111" s="117" t="s">
        <v>165</v>
      </c>
      <c r="F111" s="118" t="s">
        <v>166</v>
      </c>
      <c r="G111" s="119" t="s">
        <v>129</v>
      </c>
      <c r="H111" s="120">
        <v>2.6082200000000002</v>
      </c>
      <c r="I111" s="121"/>
      <c r="J111" s="121">
        <f t="shared" si="0"/>
        <v>0</v>
      </c>
      <c r="K111" s="118" t="s">
        <v>3</v>
      </c>
      <c r="L111" s="25"/>
      <c r="M111" s="122" t="s">
        <v>3</v>
      </c>
      <c r="N111" s="123" t="s">
        <v>34</v>
      </c>
      <c r="O111" s="124">
        <v>0</v>
      </c>
      <c r="P111" s="124">
        <f t="shared" si="10"/>
        <v>0</v>
      </c>
      <c r="Q111" s="124">
        <v>0</v>
      </c>
      <c r="R111" s="124">
        <f t="shared" si="11"/>
        <v>0</v>
      </c>
      <c r="S111" s="124">
        <v>0</v>
      </c>
      <c r="T111" s="125">
        <f t="shared" si="12"/>
        <v>0</v>
      </c>
      <c r="AR111" s="126" t="s">
        <v>116</v>
      </c>
      <c r="AT111" s="126" t="s">
        <v>112</v>
      </c>
      <c r="AU111" s="126" t="s">
        <v>73</v>
      </c>
      <c r="AY111" s="14" t="s">
        <v>108</v>
      </c>
      <c r="BE111" s="127">
        <f t="shared" si="13"/>
        <v>0</v>
      </c>
      <c r="BF111" s="127">
        <f t="shared" si="14"/>
        <v>0</v>
      </c>
      <c r="BG111" s="127">
        <f t="shared" si="15"/>
        <v>0</v>
      </c>
      <c r="BH111" s="127">
        <f t="shared" si="16"/>
        <v>0</v>
      </c>
      <c r="BI111" s="127">
        <f t="shared" si="17"/>
        <v>0</v>
      </c>
      <c r="BJ111" s="14" t="s">
        <v>71</v>
      </c>
      <c r="BK111" s="127">
        <f t="shared" si="18"/>
        <v>0</v>
      </c>
      <c r="BL111" s="14" t="s">
        <v>116</v>
      </c>
      <c r="BM111" s="126" t="s">
        <v>167</v>
      </c>
    </row>
    <row r="112" spans="2:65" s="1" customFormat="1" ht="24.15" customHeight="1">
      <c r="B112" s="115"/>
      <c r="C112" s="116" t="s">
        <v>133</v>
      </c>
      <c r="D112" s="116" t="s">
        <v>112</v>
      </c>
      <c r="E112" s="117" t="s">
        <v>168</v>
      </c>
      <c r="F112" s="118" t="s">
        <v>169</v>
      </c>
      <c r="G112" s="119" t="s">
        <v>129</v>
      </c>
      <c r="H112" s="120">
        <v>41.46</v>
      </c>
      <c r="I112" s="121"/>
      <c r="J112" s="121">
        <f t="shared" si="0"/>
        <v>0</v>
      </c>
      <c r="K112" s="118" t="s">
        <v>3</v>
      </c>
      <c r="L112" s="25"/>
      <c r="M112" s="122" t="s">
        <v>3</v>
      </c>
      <c r="N112" s="123" t="s">
        <v>34</v>
      </c>
      <c r="O112" s="124">
        <v>0</v>
      </c>
      <c r="P112" s="124">
        <f t="shared" si="10"/>
        <v>0</v>
      </c>
      <c r="Q112" s="124">
        <v>0</v>
      </c>
      <c r="R112" s="124">
        <f t="shared" si="11"/>
        <v>0</v>
      </c>
      <c r="S112" s="124">
        <v>0</v>
      </c>
      <c r="T112" s="125">
        <f t="shared" si="12"/>
        <v>0</v>
      </c>
      <c r="AR112" s="126" t="s">
        <v>116</v>
      </c>
      <c r="AT112" s="126" t="s">
        <v>112</v>
      </c>
      <c r="AU112" s="126" t="s">
        <v>73</v>
      </c>
      <c r="AY112" s="14" t="s">
        <v>108</v>
      </c>
      <c r="BE112" s="127">
        <f t="shared" si="13"/>
        <v>0</v>
      </c>
      <c r="BF112" s="127">
        <f t="shared" si="14"/>
        <v>0</v>
      </c>
      <c r="BG112" s="127">
        <f t="shared" si="15"/>
        <v>0</v>
      </c>
      <c r="BH112" s="127">
        <f t="shared" si="16"/>
        <v>0</v>
      </c>
      <c r="BI112" s="127">
        <f t="shared" si="17"/>
        <v>0</v>
      </c>
      <c r="BJ112" s="14" t="s">
        <v>71</v>
      </c>
      <c r="BK112" s="127">
        <f t="shared" si="18"/>
        <v>0</v>
      </c>
      <c r="BL112" s="14" t="s">
        <v>116</v>
      </c>
      <c r="BM112" s="126" t="s">
        <v>170</v>
      </c>
    </row>
    <row r="113" spans="2:65" s="1" customFormat="1" ht="14.4" customHeight="1">
      <c r="B113" s="115"/>
      <c r="C113" s="116" t="s">
        <v>171</v>
      </c>
      <c r="D113" s="116" t="s">
        <v>112</v>
      </c>
      <c r="E113" s="117" t="s">
        <v>172</v>
      </c>
      <c r="F113" s="118" t="s">
        <v>173</v>
      </c>
      <c r="G113" s="119" t="s">
        <v>129</v>
      </c>
      <c r="H113" s="120">
        <v>62.06</v>
      </c>
      <c r="I113" s="121"/>
      <c r="J113" s="121">
        <f t="shared" si="0"/>
        <v>0</v>
      </c>
      <c r="K113" s="118" t="s">
        <v>3</v>
      </c>
      <c r="L113" s="25"/>
      <c r="M113" s="122" t="s">
        <v>3</v>
      </c>
      <c r="N113" s="123" t="s">
        <v>34</v>
      </c>
      <c r="O113" s="124">
        <v>0</v>
      </c>
      <c r="P113" s="124">
        <f t="shared" si="10"/>
        <v>0</v>
      </c>
      <c r="Q113" s="124">
        <v>0</v>
      </c>
      <c r="R113" s="124">
        <f t="shared" si="11"/>
        <v>0</v>
      </c>
      <c r="S113" s="124">
        <v>0</v>
      </c>
      <c r="T113" s="125">
        <f t="shared" si="12"/>
        <v>0</v>
      </c>
      <c r="AR113" s="126" t="s">
        <v>116</v>
      </c>
      <c r="AT113" s="126" t="s">
        <v>112</v>
      </c>
      <c r="AU113" s="126" t="s">
        <v>73</v>
      </c>
      <c r="AY113" s="14" t="s">
        <v>108</v>
      </c>
      <c r="BE113" s="127">
        <f t="shared" si="13"/>
        <v>0</v>
      </c>
      <c r="BF113" s="127">
        <f t="shared" si="14"/>
        <v>0</v>
      </c>
      <c r="BG113" s="127">
        <f t="shared" si="15"/>
        <v>0</v>
      </c>
      <c r="BH113" s="127">
        <f t="shared" si="16"/>
        <v>0</v>
      </c>
      <c r="BI113" s="127">
        <f t="shared" si="17"/>
        <v>0</v>
      </c>
      <c r="BJ113" s="14" t="s">
        <v>71</v>
      </c>
      <c r="BK113" s="127">
        <f t="shared" si="18"/>
        <v>0</v>
      </c>
      <c r="BL113" s="14" t="s">
        <v>116</v>
      </c>
      <c r="BM113" s="126" t="s">
        <v>174</v>
      </c>
    </row>
    <row r="114" spans="2:65" s="1" customFormat="1" ht="33" customHeight="1">
      <c r="B114" s="25"/>
      <c r="C114" s="220" t="s">
        <v>8</v>
      </c>
      <c r="D114" s="220" t="s">
        <v>112</v>
      </c>
      <c r="E114" s="221" t="s">
        <v>179</v>
      </c>
      <c r="F114" s="222" t="s">
        <v>637</v>
      </c>
      <c r="G114" s="223" t="s">
        <v>120</v>
      </c>
      <c r="H114" s="224">
        <v>2.97</v>
      </c>
      <c r="I114" s="225"/>
      <c r="J114" s="225">
        <f t="shared" si="0"/>
        <v>0</v>
      </c>
      <c r="K114" s="226"/>
      <c r="L114" s="25"/>
      <c r="M114" s="122" t="s">
        <v>3</v>
      </c>
      <c r="N114" s="123" t="s">
        <v>34</v>
      </c>
      <c r="O114" s="124">
        <v>3.89</v>
      </c>
      <c r="P114" s="124">
        <f t="shared" ref="P114" si="19">O114*H114</f>
        <v>11.553300000000002</v>
      </c>
      <c r="Q114" s="124">
        <v>0</v>
      </c>
      <c r="R114" s="124">
        <f t="shared" ref="R114" si="20">Q114*H114</f>
        <v>0</v>
      </c>
      <c r="S114" s="124">
        <v>0</v>
      </c>
      <c r="T114" s="125">
        <f t="shared" ref="T114" si="21">S114*H114</f>
        <v>0</v>
      </c>
      <c r="AR114" s="126" t="s">
        <v>116</v>
      </c>
      <c r="AT114" s="126" t="s">
        <v>112</v>
      </c>
      <c r="AU114" s="126" t="s">
        <v>73</v>
      </c>
      <c r="AY114" s="14" t="s">
        <v>108</v>
      </c>
      <c r="BE114" s="127">
        <f t="shared" ref="BE114" si="22">IF(N114="základní",J114,0)</f>
        <v>0</v>
      </c>
      <c r="BF114" s="127">
        <f t="shared" ref="BF114" si="23">IF(N114="snížená",J114,0)</f>
        <v>0</v>
      </c>
      <c r="BG114" s="127">
        <f t="shared" ref="BG114" si="24">IF(N114="zákl. přenesená",J114,0)</f>
        <v>0</v>
      </c>
      <c r="BH114" s="127">
        <f t="shared" ref="BH114" si="25">IF(N114="sníž. přenesená",J114,0)</f>
        <v>0</v>
      </c>
      <c r="BI114" s="127">
        <f t="shared" ref="BI114" si="26">IF(N114="nulová",J114,0)</f>
        <v>0</v>
      </c>
      <c r="BJ114" s="14" t="s">
        <v>71</v>
      </c>
      <c r="BK114" s="127">
        <f t="shared" ref="BK114" si="27">ROUND(I114*H114,2)</f>
        <v>0</v>
      </c>
      <c r="BL114" s="14" t="s">
        <v>116</v>
      </c>
      <c r="BM114" s="126" t="s">
        <v>638</v>
      </c>
    </row>
    <row r="115" spans="2:65" s="1" customFormat="1" ht="24.15" customHeight="1">
      <c r="B115" s="25"/>
      <c r="C115" s="220" t="s">
        <v>153</v>
      </c>
      <c r="D115" s="220" t="s">
        <v>112</v>
      </c>
      <c r="E115" s="221" t="s">
        <v>181</v>
      </c>
      <c r="F115" s="222" t="s">
        <v>182</v>
      </c>
      <c r="G115" s="223" t="s">
        <v>120</v>
      </c>
      <c r="H115" s="224">
        <v>2.97</v>
      </c>
      <c r="I115" s="225"/>
      <c r="J115" s="225">
        <f t="shared" si="0"/>
        <v>0</v>
      </c>
      <c r="K115" s="226"/>
      <c r="L115" s="25"/>
      <c r="M115" s="122" t="s">
        <v>3</v>
      </c>
      <c r="N115" s="123" t="s">
        <v>34</v>
      </c>
      <c r="O115" s="124">
        <v>0.125</v>
      </c>
      <c r="P115" s="124">
        <f t="shared" ref="P115" si="28">O115*H115</f>
        <v>0.37125000000000002</v>
      </c>
      <c r="Q115" s="124">
        <v>0</v>
      </c>
      <c r="R115" s="124">
        <f t="shared" ref="R115" si="29">Q115*H115</f>
        <v>0</v>
      </c>
      <c r="S115" s="124">
        <v>0</v>
      </c>
      <c r="T115" s="125">
        <f t="shared" ref="T115" si="30">S115*H115</f>
        <v>0</v>
      </c>
      <c r="AR115" s="126" t="s">
        <v>116</v>
      </c>
      <c r="AT115" s="126" t="s">
        <v>112</v>
      </c>
      <c r="AU115" s="126" t="s">
        <v>73</v>
      </c>
      <c r="AY115" s="14" t="s">
        <v>108</v>
      </c>
      <c r="BE115" s="127">
        <f t="shared" ref="BE115" si="31">IF(N115="základní",J115,0)</f>
        <v>0</v>
      </c>
      <c r="BF115" s="127">
        <f t="shared" ref="BF115" si="32">IF(N115="snížená",J115,0)</f>
        <v>0</v>
      </c>
      <c r="BG115" s="127">
        <f t="shared" ref="BG115" si="33">IF(N115="zákl. přenesená",J115,0)</f>
        <v>0</v>
      </c>
      <c r="BH115" s="127">
        <f t="shared" ref="BH115" si="34">IF(N115="sníž. přenesená",J115,0)</f>
        <v>0</v>
      </c>
      <c r="BI115" s="127">
        <f t="shared" ref="BI115" si="35">IF(N115="nulová",J115,0)</f>
        <v>0</v>
      </c>
      <c r="BJ115" s="14" t="s">
        <v>71</v>
      </c>
      <c r="BK115" s="127">
        <f t="shared" ref="BK115" si="36">ROUND(I115*H115,2)</f>
        <v>0</v>
      </c>
      <c r="BL115" s="14" t="s">
        <v>116</v>
      </c>
      <c r="BM115" s="126" t="s">
        <v>636</v>
      </c>
    </row>
    <row r="116" spans="2:65" s="1" customFormat="1" ht="24.15" customHeight="1">
      <c r="B116" s="25"/>
      <c r="C116" s="220" t="s">
        <v>227</v>
      </c>
      <c r="D116" s="220" t="s">
        <v>112</v>
      </c>
      <c r="E116" s="221" t="s">
        <v>184</v>
      </c>
      <c r="F116" s="222" t="s">
        <v>185</v>
      </c>
      <c r="G116" s="223" t="s">
        <v>120</v>
      </c>
      <c r="H116" s="224">
        <v>9.67</v>
      </c>
      <c r="I116" s="225"/>
      <c r="J116" s="225">
        <f t="shared" si="0"/>
        <v>0</v>
      </c>
      <c r="K116" s="226"/>
      <c r="L116" s="25"/>
      <c r="M116" s="122" t="s">
        <v>3</v>
      </c>
      <c r="N116" s="123" t="s">
        <v>34</v>
      </c>
      <c r="O116" s="124">
        <v>6.0000000000000001E-3</v>
      </c>
      <c r="P116" s="124">
        <f t="shared" ref="P116" si="37">O116*H116</f>
        <v>5.8020000000000002E-2</v>
      </c>
      <c r="Q116" s="124">
        <v>0</v>
      </c>
      <c r="R116" s="124">
        <f t="shared" ref="R116" si="38">Q116*H116</f>
        <v>0</v>
      </c>
      <c r="S116" s="124">
        <v>0</v>
      </c>
      <c r="T116" s="125">
        <f t="shared" ref="T116" si="39">S116*H116</f>
        <v>0</v>
      </c>
      <c r="AR116" s="126" t="s">
        <v>116</v>
      </c>
      <c r="AT116" s="126" t="s">
        <v>112</v>
      </c>
      <c r="AU116" s="126" t="s">
        <v>73</v>
      </c>
      <c r="AY116" s="14" t="s">
        <v>108</v>
      </c>
      <c r="BE116" s="127">
        <f t="shared" ref="BE116" si="40">IF(N116="základní",J116,0)</f>
        <v>0</v>
      </c>
      <c r="BF116" s="127">
        <f t="shared" ref="BF116" si="41">IF(N116="snížená",J116,0)</f>
        <v>0</v>
      </c>
      <c r="BG116" s="127">
        <f t="shared" ref="BG116" si="42">IF(N116="zákl. přenesená",J116,0)</f>
        <v>0</v>
      </c>
      <c r="BH116" s="127">
        <f t="shared" ref="BH116" si="43">IF(N116="sníž. přenesená",J116,0)</f>
        <v>0</v>
      </c>
      <c r="BI116" s="127">
        <f t="shared" ref="BI116" si="44">IF(N116="nulová",J116,0)</f>
        <v>0</v>
      </c>
      <c r="BJ116" s="14" t="s">
        <v>71</v>
      </c>
      <c r="BK116" s="127">
        <f t="shared" ref="BK116" si="45">ROUND(I116*H116,2)</f>
        <v>0</v>
      </c>
      <c r="BL116" s="14" t="s">
        <v>116</v>
      </c>
      <c r="BM116" s="126" t="s">
        <v>635</v>
      </c>
    </row>
    <row r="117" spans="2:65" s="1" customFormat="1" ht="14.4" customHeight="1">
      <c r="B117" s="115"/>
      <c r="C117" s="116" t="s">
        <v>175</v>
      </c>
      <c r="D117" s="116" t="s">
        <v>112</v>
      </c>
      <c r="E117" s="117" t="s">
        <v>176</v>
      </c>
      <c r="F117" s="118" t="s">
        <v>177</v>
      </c>
      <c r="G117" s="119" t="s">
        <v>129</v>
      </c>
      <c r="H117" s="120">
        <v>68.81</v>
      </c>
      <c r="I117" s="121"/>
      <c r="J117" s="121">
        <f t="shared" si="0"/>
        <v>0</v>
      </c>
      <c r="K117" s="118" t="s">
        <v>3</v>
      </c>
      <c r="L117" s="25"/>
      <c r="M117" s="122" t="s">
        <v>3</v>
      </c>
      <c r="N117" s="123" t="s">
        <v>34</v>
      </c>
      <c r="O117" s="124">
        <v>0</v>
      </c>
      <c r="P117" s="124">
        <f>O117*H117</f>
        <v>0</v>
      </c>
      <c r="Q117" s="124">
        <v>0</v>
      </c>
      <c r="R117" s="124">
        <f>Q117*H117</f>
        <v>0</v>
      </c>
      <c r="S117" s="124">
        <v>0</v>
      </c>
      <c r="T117" s="125">
        <f>S117*H117</f>
        <v>0</v>
      </c>
      <c r="AR117" s="126" t="s">
        <v>116</v>
      </c>
      <c r="AT117" s="126" t="s">
        <v>112</v>
      </c>
      <c r="AU117" s="126" t="s">
        <v>73</v>
      </c>
      <c r="AY117" s="14" t="s">
        <v>108</v>
      </c>
      <c r="BE117" s="127">
        <f>IF(N117="základní",J117,0)</f>
        <v>0</v>
      </c>
      <c r="BF117" s="127">
        <f>IF(N117="snížená",J117,0)</f>
        <v>0</v>
      </c>
      <c r="BG117" s="127">
        <f>IF(N117="zákl. přenesená",J117,0)</f>
        <v>0</v>
      </c>
      <c r="BH117" s="127">
        <f>IF(N117="sníž. přenesená",J117,0)</f>
        <v>0</v>
      </c>
      <c r="BI117" s="127">
        <f>IF(N117="nulová",J117,0)</f>
        <v>0</v>
      </c>
      <c r="BJ117" s="14" t="s">
        <v>71</v>
      </c>
      <c r="BK117" s="127">
        <f>ROUND(I117*H117,2)</f>
        <v>0</v>
      </c>
      <c r="BL117" s="14" t="s">
        <v>116</v>
      </c>
      <c r="BM117" s="126" t="s">
        <v>178</v>
      </c>
    </row>
    <row r="118" spans="2:65" s="11" customFormat="1" ht="22.95" customHeight="1">
      <c r="B118" s="104"/>
      <c r="D118" s="105" t="s">
        <v>62</v>
      </c>
      <c r="E118" s="113" t="s">
        <v>187</v>
      </c>
      <c r="F118" s="113" t="s">
        <v>188</v>
      </c>
      <c r="J118" s="114">
        <f>BK118</f>
        <v>0</v>
      </c>
      <c r="L118" s="104"/>
      <c r="M118" s="108"/>
      <c r="P118" s="109">
        <f>P119</f>
        <v>0</v>
      </c>
      <c r="R118" s="109">
        <f>R119</f>
        <v>0</v>
      </c>
      <c r="T118" s="110">
        <f>T119</f>
        <v>0</v>
      </c>
      <c r="AR118" s="105" t="s">
        <v>71</v>
      </c>
      <c r="AT118" s="111" t="s">
        <v>62</v>
      </c>
      <c r="AU118" s="111" t="s">
        <v>71</v>
      </c>
      <c r="AY118" s="105" t="s">
        <v>108</v>
      </c>
      <c r="BK118" s="112">
        <f>BK119</f>
        <v>0</v>
      </c>
    </row>
    <row r="119" spans="2:65" s="1" customFormat="1" ht="14.4" customHeight="1">
      <c r="B119" s="115"/>
      <c r="C119" s="116" t="s">
        <v>189</v>
      </c>
      <c r="D119" s="116" t="s">
        <v>112</v>
      </c>
      <c r="E119" s="117" t="s">
        <v>190</v>
      </c>
      <c r="F119" s="118" t="s">
        <v>191</v>
      </c>
      <c r="G119" s="119" t="s">
        <v>120</v>
      </c>
      <c r="H119" s="120">
        <v>6.0124199999999997</v>
      </c>
      <c r="I119" s="121"/>
      <c r="J119" s="121">
        <f>ROUND(I119*H119,2)</f>
        <v>0</v>
      </c>
      <c r="K119" s="118" t="s">
        <v>3</v>
      </c>
      <c r="L119" s="25"/>
      <c r="M119" s="122" t="s">
        <v>3</v>
      </c>
      <c r="N119" s="123" t="s">
        <v>34</v>
      </c>
      <c r="O119" s="124">
        <v>0</v>
      </c>
      <c r="P119" s="124">
        <f>O119*H119</f>
        <v>0</v>
      </c>
      <c r="Q119" s="124">
        <v>0</v>
      </c>
      <c r="R119" s="124">
        <f>Q119*H119</f>
        <v>0</v>
      </c>
      <c r="S119" s="124">
        <v>0</v>
      </c>
      <c r="T119" s="125">
        <f>S119*H119</f>
        <v>0</v>
      </c>
      <c r="AR119" s="126" t="s">
        <v>116</v>
      </c>
      <c r="AT119" s="126" t="s">
        <v>112</v>
      </c>
      <c r="AU119" s="126" t="s">
        <v>73</v>
      </c>
      <c r="AY119" s="14" t="s">
        <v>108</v>
      </c>
      <c r="BE119" s="127">
        <f>IF(N119="základní",J119,0)</f>
        <v>0</v>
      </c>
      <c r="BF119" s="127">
        <f>IF(N119="snížená",J119,0)</f>
        <v>0</v>
      </c>
      <c r="BG119" s="127">
        <f>IF(N119="zákl. přenesená",J119,0)</f>
        <v>0</v>
      </c>
      <c r="BH119" s="127">
        <f>IF(N119="sníž. přenesená",J119,0)</f>
        <v>0</v>
      </c>
      <c r="BI119" s="127">
        <f>IF(N119="nulová",J119,0)</f>
        <v>0</v>
      </c>
      <c r="BJ119" s="14" t="s">
        <v>71</v>
      </c>
      <c r="BK119" s="127">
        <f>ROUND(I119*H119,2)</f>
        <v>0</v>
      </c>
      <c r="BL119" s="14" t="s">
        <v>116</v>
      </c>
      <c r="BM119" s="126" t="s">
        <v>192</v>
      </c>
    </row>
    <row r="120" spans="2:65" s="11" customFormat="1" ht="25.95" customHeight="1">
      <c r="B120" s="104"/>
      <c r="D120" s="105" t="s">
        <v>62</v>
      </c>
      <c r="E120" s="106" t="s">
        <v>193</v>
      </c>
      <c r="F120" s="106" t="s">
        <v>194</v>
      </c>
      <c r="J120" s="107">
        <f>BK120</f>
        <v>0</v>
      </c>
      <c r="L120" s="104"/>
      <c r="M120" s="108"/>
      <c r="P120" s="109">
        <f>P121+P127+P129+P156+P185</f>
        <v>0</v>
      </c>
      <c r="R120" s="109">
        <f>R121+R127+R129+R156+R185</f>
        <v>0</v>
      </c>
      <c r="T120" s="110">
        <f>T121+T127+T129+T156+T185</f>
        <v>0</v>
      </c>
      <c r="AR120" s="105" t="s">
        <v>73</v>
      </c>
      <c r="AT120" s="111" t="s">
        <v>62</v>
      </c>
      <c r="AU120" s="111" t="s">
        <v>63</v>
      </c>
      <c r="AY120" s="105" t="s">
        <v>108</v>
      </c>
      <c r="BK120" s="112">
        <f>BK121+BK127+BK129+BK156+BK185</f>
        <v>0</v>
      </c>
    </row>
    <row r="121" spans="2:65" s="11" customFormat="1" ht="22.95" customHeight="1">
      <c r="B121" s="104"/>
      <c r="D121" s="105" t="s">
        <v>62</v>
      </c>
      <c r="E121" s="113" t="s">
        <v>195</v>
      </c>
      <c r="F121" s="113" t="s">
        <v>196</v>
      </c>
      <c r="J121" s="114">
        <f>BK121</f>
        <v>0</v>
      </c>
      <c r="L121" s="104"/>
      <c r="M121" s="108"/>
      <c r="P121" s="109">
        <f>SUM(P122:P126)</f>
        <v>0</v>
      </c>
      <c r="R121" s="109">
        <f>SUM(R122:R126)</f>
        <v>0</v>
      </c>
      <c r="T121" s="110">
        <f>SUM(T122:T126)</f>
        <v>0</v>
      </c>
      <c r="AR121" s="105" t="s">
        <v>73</v>
      </c>
      <c r="AT121" s="111" t="s">
        <v>62</v>
      </c>
      <c r="AU121" s="111" t="s">
        <v>71</v>
      </c>
      <c r="AY121" s="105" t="s">
        <v>108</v>
      </c>
      <c r="BK121" s="112">
        <f>SUM(BK122:BK126)</f>
        <v>0</v>
      </c>
    </row>
    <row r="122" spans="2:65" s="1" customFormat="1" ht="14.4" customHeight="1">
      <c r="B122" s="115"/>
      <c r="C122" s="116" t="s">
        <v>142</v>
      </c>
      <c r="D122" s="116" t="s">
        <v>112</v>
      </c>
      <c r="E122" s="117" t="s">
        <v>197</v>
      </c>
      <c r="F122" s="118" t="s">
        <v>198</v>
      </c>
      <c r="G122" s="119" t="s">
        <v>129</v>
      </c>
      <c r="H122" s="120">
        <v>69</v>
      </c>
      <c r="I122" s="121"/>
      <c r="J122" s="121">
        <f>ROUND(I122*H122,2)</f>
        <v>0</v>
      </c>
      <c r="K122" s="118" t="s">
        <v>3</v>
      </c>
      <c r="L122" s="25"/>
      <c r="M122" s="122" t="s">
        <v>3</v>
      </c>
      <c r="N122" s="123" t="s">
        <v>34</v>
      </c>
      <c r="O122" s="124">
        <v>0</v>
      </c>
      <c r="P122" s="124">
        <f>O122*H122</f>
        <v>0</v>
      </c>
      <c r="Q122" s="124">
        <v>0</v>
      </c>
      <c r="R122" s="124">
        <f>Q122*H122</f>
        <v>0</v>
      </c>
      <c r="S122" s="124">
        <v>0</v>
      </c>
      <c r="T122" s="125">
        <f>S122*H122</f>
        <v>0</v>
      </c>
      <c r="AR122" s="126" t="s">
        <v>142</v>
      </c>
      <c r="AT122" s="126" t="s">
        <v>112</v>
      </c>
      <c r="AU122" s="126" t="s">
        <v>73</v>
      </c>
      <c r="AY122" s="14" t="s">
        <v>108</v>
      </c>
      <c r="BE122" s="127">
        <f>IF(N122="základní",J122,0)</f>
        <v>0</v>
      </c>
      <c r="BF122" s="127">
        <f>IF(N122="snížená",J122,0)</f>
        <v>0</v>
      </c>
      <c r="BG122" s="127">
        <f>IF(N122="zákl. přenesená",J122,0)</f>
        <v>0</v>
      </c>
      <c r="BH122" s="127">
        <f>IF(N122="sníž. přenesená",J122,0)</f>
        <v>0</v>
      </c>
      <c r="BI122" s="127">
        <f>IF(N122="nulová",J122,0)</f>
        <v>0</v>
      </c>
      <c r="BJ122" s="14" t="s">
        <v>71</v>
      </c>
      <c r="BK122" s="127">
        <f>ROUND(I122*H122,2)</f>
        <v>0</v>
      </c>
      <c r="BL122" s="14" t="s">
        <v>142</v>
      </c>
      <c r="BM122" s="126" t="s">
        <v>199</v>
      </c>
    </row>
    <row r="123" spans="2:65" s="1" customFormat="1" ht="24.15" customHeight="1">
      <c r="B123" s="115"/>
      <c r="C123" s="116" t="s">
        <v>200</v>
      </c>
      <c r="D123" s="116" t="s">
        <v>112</v>
      </c>
      <c r="E123" s="117" t="s">
        <v>201</v>
      </c>
      <c r="F123" s="118" t="s">
        <v>202</v>
      </c>
      <c r="G123" s="119" t="s">
        <v>129</v>
      </c>
      <c r="H123" s="120">
        <v>69</v>
      </c>
      <c r="I123" s="121"/>
      <c r="J123" s="121">
        <f>ROUND(I123*H123,2)</f>
        <v>0</v>
      </c>
      <c r="K123" s="118" t="s">
        <v>3</v>
      </c>
      <c r="L123" s="25"/>
      <c r="M123" s="122" t="s">
        <v>3</v>
      </c>
      <c r="N123" s="123" t="s">
        <v>34</v>
      </c>
      <c r="O123" s="124">
        <v>0</v>
      </c>
      <c r="P123" s="124">
        <f>O123*H123</f>
        <v>0</v>
      </c>
      <c r="Q123" s="124">
        <v>0</v>
      </c>
      <c r="R123" s="124">
        <f>Q123*H123</f>
        <v>0</v>
      </c>
      <c r="S123" s="124">
        <v>0</v>
      </c>
      <c r="T123" s="125">
        <f>S123*H123</f>
        <v>0</v>
      </c>
      <c r="AR123" s="126" t="s">
        <v>142</v>
      </c>
      <c r="AT123" s="126" t="s">
        <v>112</v>
      </c>
      <c r="AU123" s="126" t="s">
        <v>73</v>
      </c>
      <c r="AY123" s="14" t="s">
        <v>108</v>
      </c>
      <c r="BE123" s="127">
        <f>IF(N123="základní",J123,0)</f>
        <v>0</v>
      </c>
      <c r="BF123" s="127">
        <f>IF(N123="snížená",J123,0)</f>
        <v>0</v>
      </c>
      <c r="BG123" s="127">
        <f>IF(N123="zákl. přenesená",J123,0)</f>
        <v>0</v>
      </c>
      <c r="BH123" s="127">
        <f>IF(N123="sníž. přenesená",J123,0)</f>
        <v>0</v>
      </c>
      <c r="BI123" s="127">
        <f>IF(N123="nulová",J123,0)</f>
        <v>0</v>
      </c>
      <c r="BJ123" s="14" t="s">
        <v>71</v>
      </c>
      <c r="BK123" s="127">
        <f>ROUND(I123*H123,2)</f>
        <v>0</v>
      </c>
      <c r="BL123" s="14" t="s">
        <v>142</v>
      </c>
      <c r="BM123" s="126" t="s">
        <v>203</v>
      </c>
    </row>
    <row r="124" spans="2:65" s="1" customFormat="1" ht="14.4" customHeight="1">
      <c r="B124" s="115"/>
      <c r="C124" s="128" t="s">
        <v>146</v>
      </c>
      <c r="D124" s="128" t="s">
        <v>204</v>
      </c>
      <c r="E124" s="129" t="s">
        <v>205</v>
      </c>
      <c r="F124" s="130" t="s">
        <v>206</v>
      </c>
      <c r="G124" s="131" t="s">
        <v>129</v>
      </c>
      <c r="H124" s="132">
        <v>75.569999999999993</v>
      </c>
      <c r="I124" s="133"/>
      <c r="J124" s="133">
        <f>ROUND(I124*H124,2)</f>
        <v>0</v>
      </c>
      <c r="K124" s="130" t="s">
        <v>3</v>
      </c>
      <c r="L124" s="134"/>
      <c r="M124" s="135" t="s">
        <v>3</v>
      </c>
      <c r="N124" s="136" t="s">
        <v>34</v>
      </c>
      <c r="O124" s="124">
        <v>0</v>
      </c>
      <c r="P124" s="124">
        <f>O124*H124</f>
        <v>0</v>
      </c>
      <c r="Q124" s="124">
        <v>0</v>
      </c>
      <c r="R124" s="124">
        <f>Q124*H124</f>
        <v>0</v>
      </c>
      <c r="S124" s="124">
        <v>0</v>
      </c>
      <c r="T124" s="125">
        <f>S124*H124</f>
        <v>0</v>
      </c>
      <c r="AR124" s="126" t="s">
        <v>170</v>
      </c>
      <c r="AT124" s="126" t="s">
        <v>204</v>
      </c>
      <c r="AU124" s="126" t="s">
        <v>73</v>
      </c>
      <c r="AY124" s="14" t="s">
        <v>108</v>
      </c>
      <c r="BE124" s="127">
        <f>IF(N124="základní",J124,0)</f>
        <v>0</v>
      </c>
      <c r="BF124" s="127">
        <f>IF(N124="snížená",J124,0)</f>
        <v>0</v>
      </c>
      <c r="BG124" s="127">
        <f>IF(N124="zákl. přenesená",J124,0)</f>
        <v>0</v>
      </c>
      <c r="BH124" s="127">
        <f>IF(N124="sníž. přenesená",J124,0)</f>
        <v>0</v>
      </c>
      <c r="BI124" s="127">
        <f>IF(N124="nulová",J124,0)</f>
        <v>0</v>
      </c>
      <c r="BJ124" s="14" t="s">
        <v>71</v>
      </c>
      <c r="BK124" s="127">
        <f>ROUND(I124*H124,2)</f>
        <v>0</v>
      </c>
      <c r="BL124" s="14" t="s">
        <v>142</v>
      </c>
      <c r="BM124" s="126" t="s">
        <v>207</v>
      </c>
    </row>
    <row r="125" spans="2:65" s="1" customFormat="1" ht="24.15" customHeight="1">
      <c r="B125" s="115"/>
      <c r="C125" s="116" t="s">
        <v>208</v>
      </c>
      <c r="D125" s="116" t="s">
        <v>112</v>
      </c>
      <c r="E125" s="117" t="s">
        <v>209</v>
      </c>
      <c r="F125" s="118" t="s">
        <v>210</v>
      </c>
      <c r="G125" s="119" t="s">
        <v>211</v>
      </c>
      <c r="H125" s="120">
        <v>0</v>
      </c>
      <c r="I125" s="121"/>
      <c r="J125" s="121">
        <f>ROUND(I125*H125,2)</f>
        <v>0</v>
      </c>
      <c r="K125" s="118" t="s">
        <v>3</v>
      </c>
      <c r="L125" s="25"/>
      <c r="M125" s="122" t="s">
        <v>3</v>
      </c>
      <c r="N125" s="123" t="s">
        <v>34</v>
      </c>
      <c r="O125" s="124">
        <v>0</v>
      </c>
      <c r="P125" s="124">
        <f>O125*H125</f>
        <v>0</v>
      </c>
      <c r="Q125" s="124">
        <v>0</v>
      </c>
      <c r="R125" s="124">
        <f>Q125*H125</f>
        <v>0</v>
      </c>
      <c r="S125" s="124">
        <v>0</v>
      </c>
      <c r="T125" s="125">
        <f>S125*H125</f>
        <v>0</v>
      </c>
      <c r="AR125" s="126" t="s">
        <v>142</v>
      </c>
      <c r="AT125" s="126" t="s">
        <v>112</v>
      </c>
      <c r="AU125" s="126" t="s">
        <v>73</v>
      </c>
      <c r="AY125" s="14" t="s">
        <v>108</v>
      </c>
      <c r="BE125" s="127">
        <f>IF(N125="základní",J125,0)</f>
        <v>0</v>
      </c>
      <c r="BF125" s="127">
        <f>IF(N125="snížená",J125,0)</f>
        <v>0</v>
      </c>
      <c r="BG125" s="127">
        <f>IF(N125="zákl. přenesená",J125,0)</f>
        <v>0</v>
      </c>
      <c r="BH125" s="127">
        <f>IF(N125="sníž. přenesená",J125,0)</f>
        <v>0</v>
      </c>
      <c r="BI125" s="127">
        <f>IF(N125="nulová",J125,0)</f>
        <v>0</v>
      </c>
      <c r="BJ125" s="14" t="s">
        <v>71</v>
      </c>
      <c r="BK125" s="127">
        <f>ROUND(I125*H125,2)</f>
        <v>0</v>
      </c>
      <c r="BL125" s="14" t="s">
        <v>142</v>
      </c>
      <c r="BM125" s="126" t="s">
        <v>212</v>
      </c>
    </row>
    <row r="126" spans="2:65" s="1" customFormat="1" ht="24.15" customHeight="1">
      <c r="B126" s="115"/>
      <c r="C126" s="116" t="s">
        <v>149</v>
      </c>
      <c r="D126" s="116" t="s">
        <v>112</v>
      </c>
      <c r="E126" s="117" t="s">
        <v>213</v>
      </c>
      <c r="F126" s="118" t="s">
        <v>214</v>
      </c>
      <c r="G126" s="119" t="s">
        <v>211</v>
      </c>
      <c r="H126" s="120">
        <v>0</v>
      </c>
      <c r="I126" s="121"/>
      <c r="J126" s="121">
        <f>ROUND(I126*H126,2)</f>
        <v>0</v>
      </c>
      <c r="K126" s="118" t="s">
        <v>3</v>
      </c>
      <c r="L126" s="25"/>
      <c r="M126" s="122" t="s">
        <v>3</v>
      </c>
      <c r="N126" s="123" t="s">
        <v>34</v>
      </c>
      <c r="O126" s="124">
        <v>0</v>
      </c>
      <c r="P126" s="124">
        <f>O126*H126</f>
        <v>0</v>
      </c>
      <c r="Q126" s="124">
        <v>0</v>
      </c>
      <c r="R126" s="124">
        <f>Q126*H126</f>
        <v>0</v>
      </c>
      <c r="S126" s="124">
        <v>0</v>
      </c>
      <c r="T126" s="125">
        <f>S126*H126</f>
        <v>0</v>
      </c>
      <c r="AR126" s="126" t="s">
        <v>142</v>
      </c>
      <c r="AT126" s="126" t="s">
        <v>112</v>
      </c>
      <c r="AU126" s="126" t="s">
        <v>73</v>
      </c>
      <c r="AY126" s="14" t="s">
        <v>108</v>
      </c>
      <c r="BE126" s="127">
        <f>IF(N126="základní",J126,0)</f>
        <v>0</v>
      </c>
      <c r="BF126" s="127">
        <f>IF(N126="snížená",J126,0)</f>
        <v>0</v>
      </c>
      <c r="BG126" s="127">
        <f>IF(N126="zákl. přenesená",J126,0)</f>
        <v>0</v>
      </c>
      <c r="BH126" s="127">
        <f>IF(N126="sníž. přenesená",J126,0)</f>
        <v>0</v>
      </c>
      <c r="BI126" s="127">
        <f>IF(N126="nulová",J126,0)</f>
        <v>0</v>
      </c>
      <c r="BJ126" s="14" t="s">
        <v>71</v>
      </c>
      <c r="BK126" s="127">
        <f>ROUND(I126*H126,2)</f>
        <v>0</v>
      </c>
      <c r="BL126" s="14" t="s">
        <v>142</v>
      </c>
      <c r="BM126" s="126" t="s">
        <v>215</v>
      </c>
    </row>
    <row r="127" spans="2:65" s="11" customFormat="1" ht="22.95" customHeight="1">
      <c r="B127" s="104"/>
      <c r="D127" s="105" t="s">
        <v>62</v>
      </c>
      <c r="E127" s="113" t="s">
        <v>216</v>
      </c>
      <c r="F127" s="113" t="s">
        <v>217</v>
      </c>
      <c r="J127" s="114">
        <f>BK127</f>
        <v>0</v>
      </c>
      <c r="L127" s="104"/>
      <c r="M127" s="108"/>
      <c r="P127" s="109">
        <f>P128</f>
        <v>0</v>
      </c>
      <c r="R127" s="109">
        <f>R128</f>
        <v>0</v>
      </c>
      <c r="T127" s="110">
        <f>T128</f>
        <v>0</v>
      </c>
      <c r="AR127" s="105" t="s">
        <v>73</v>
      </c>
      <c r="AT127" s="111" t="s">
        <v>62</v>
      </c>
      <c r="AU127" s="111" t="s">
        <v>71</v>
      </c>
      <c r="AY127" s="105" t="s">
        <v>108</v>
      </c>
      <c r="BK127" s="112">
        <f>BK128</f>
        <v>0</v>
      </c>
    </row>
    <row r="128" spans="2:65" s="1" customFormat="1" ht="24.15" customHeight="1">
      <c r="B128" s="115"/>
      <c r="C128" s="116" t="s">
        <v>8</v>
      </c>
      <c r="D128" s="116" t="s">
        <v>112</v>
      </c>
      <c r="E128" s="117" t="s">
        <v>218</v>
      </c>
      <c r="F128" s="118" t="s">
        <v>219</v>
      </c>
      <c r="G128" s="119" t="s">
        <v>220</v>
      </c>
      <c r="H128" s="120">
        <v>1</v>
      </c>
      <c r="I128" s="121"/>
      <c r="J128" s="121">
        <f>ROUND(I128*H128,2)</f>
        <v>0</v>
      </c>
      <c r="K128" s="118" t="s">
        <v>3</v>
      </c>
      <c r="L128" s="25"/>
      <c r="M128" s="122" t="s">
        <v>3</v>
      </c>
      <c r="N128" s="123" t="s">
        <v>34</v>
      </c>
      <c r="O128" s="124">
        <v>0</v>
      </c>
      <c r="P128" s="124">
        <f>O128*H128</f>
        <v>0</v>
      </c>
      <c r="Q128" s="124">
        <v>0</v>
      </c>
      <c r="R128" s="124">
        <f>Q128*H128</f>
        <v>0</v>
      </c>
      <c r="S128" s="124">
        <v>0</v>
      </c>
      <c r="T128" s="125">
        <f>S128*H128</f>
        <v>0</v>
      </c>
      <c r="AR128" s="126" t="s">
        <v>142</v>
      </c>
      <c r="AT128" s="126" t="s">
        <v>112</v>
      </c>
      <c r="AU128" s="126" t="s">
        <v>73</v>
      </c>
      <c r="AY128" s="14" t="s">
        <v>108</v>
      </c>
      <c r="BE128" s="127">
        <f>IF(N128="základní",J128,0)</f>
        <v>0</v>
      </c>
      <c r="BF128" s="127">
        <f>IF(N128="snížená",J128,0)</f>
        <v>0</v>
      </c>
      <c r="BG128" s="127">
        <f>IF(N128="zákl. přenesená",J128,0)</f>
        <v>0</v>
      </c>
      <c r="BH128" s="127">
        <f>IF(N128="sníž. přenesená",J128,0)</f>
        <v>0</v>
      </c>
      <c r="BI128" s="127">
        <f>IF(N128="nulová",J128,0)</f>
        <v>0</v>
      </c>
      <c r="BJ128" s="14" t="s">
        <v>71</v>
      </c>
      <c r="BK128" s="127">
        <f>ROUND(I128*H128,2)</f>
        <v>0</v>
      </c>
      <c r="BL128" s="14" t="s">
        <v>142</v>
      </c>
      <c r="BM128" s="126" t="s">
        <v>221</v>
      </c>
    </row>
    <row r="129" spans="2:65" s="11" customFormat="1" ht="22.95" customHeight="1">
      <c r="B129" s="104"/>
      <c r="D129" s="105" t="s">
        <v>62</v>
      </c>
      <c r="E129" s="113" t="s">
        <v>222</v>
      </c>
      <c r="F129" s="113" t="s">
        <v>223</v>
      </c>
      <c r="J129" s="114">
        <f>BK129</f>
        <v>0</v>
      </c>
      <c r="L129" s="104"/>
      <c r="M129" s="108"/>
      <c r="P129" s="109">
        <f>SUM(P130:P155)</f>
        <v>0</v>
      </c>
      <c r="R129" s="109">
        <f>SUM(R130:R155)</f>
        <v>0</v>
      </c>
      <c r="T129" s="110">
        <f>SUM(T130:T155)</f>
        <v>0</v>
      </c>
      <c r="AR129" s="105" t="s">
        <v>73</v>
      </c>
      <c r="AT129" s="111" t="s">
        <v>62</v>
      </c>
      <c r="AU129" s="111" t="s">
        <v>71</v>
      </c>
      <c r="AY129" s="105" t="s">
        <v>108</v>
      </c>
      <c r="BK129" s="112">
        <f>SUM(BK130:BK155)</f>
        <v>0</v>
      </c>
    </row>
    <row r="130" spans="2:65" s="1" customFormat="1" ht="14.4" customHeight="1">
      <c r="B130" s="115"/>
      <c r="C130" s="116" t="s">
        <v>153</v>
      </c>
      <c r="D130" s="116" t="s">
        <v>112</v>
      </c>
      <c r="E130" s="117" t="s">
        <v>224</v>
      </c>
      <c r="F130" s="118" t="s">
        <v>225</v>
      </c>
      <c r="G130" s="119" t="s">
        <v>129</v>
      </c>
      <c r="H130" s="120">
        <v>49.45</v>
      </c>
      <c r="I130" s="121"/>
      <c r="J130" s="121">
        <f t="shared" ref="J130:J155" si="46">ROUND(I130*H130,2)</f>
        <v>0</v>
      </c>
      <c r="K130" s="118" t="s">
        <v>3</v>
      </c>
      <c r="L130" s="25"/>
      <c r="M130" s="122" t="s">
        <v>3</v>
      </c>
      <c r="N130" s="123" t="s">
        <v>34</v>
      </c>
      <c r="O130" s="124">
        <v>0</v>
      </c>
      <c r="P130" s="124">
        <f t="shared" ref="P130:P155" si="47">O130*H130</f>
        <v>0</v>
      </c>
      <c r="Q130" s="124">
        <v>0</v>
      </c>
      <c r="R130" s="124">
        <f t="shared" ref="R130:R155" si="48">Q130*H130</f>
        <v>0</v>
      </c>
      <c r="S130" s="124">
        <v>0</v>
      </c>
      <c r="T130" s="125">
        <f t="shared" ref="T130:T155" si="49">S130*H130</f>
        <v>0</v>
      </c>
      <c r="AR130" s="126" t="s">
        <v>142</v>
      </c>
      <c r="AT130" s="126" t="s">
        <v>112</v>
      </c>
      <c r="AU130" s="126" t="s">
        <v>73</v>
      </c>
      <c r="AY130" s="14" t="s">
        <v>108</v>
      </c>
      <c r="BE130" s="127">
        <f t="shared" ref="BE130:BE155" si="50">IF(N130="základní",J130,0)</f>
        <v>0</v>
      </c>
      <c r="BF130" s="127">
        <f t="shared" ref="BF130:BF155" si="51">IF(N130="snížená",J130,0)</f>
        <v>0</v>
      </c>
      <c r="BG130" s="127">
        <f t="shared" ref="BG130:BG155" si="52">IF(N130="zákl. přenesená",J130,0)</f>
        <v>0</v>
      </c>
      <c r="BH130" s="127">
        <f t="shared" ref="BH130:BH155" si="53">IF(N130="sníž. přenesená",J130,0)</f>
        <v>0</v>
      </c>
      <c r="BI130" s="127">
        <f t="shared" ref="BI130:BI155" si="54">IF(N130="nulová",J130,0)</f>
        <v>0</v>
      </c>
      <c r="BJ130" s="14" t="s">
        <v>71</v>
      </c>
      <c r="BK130" s="127">
        <f t="shared" ref="BK130:BK155" si="55">ROUND(I130*H130,2)</f>
        <v>0</v>
      </c>
      <c r="BL130" s="14" t="s">
        <v>142</v>
      </c>
      <c r="BM130" s="126" t="s">
        <v>226</v>
      </c>
    </row>
    <row r="131" spans="2:65" s="1" customFormat="1" ht="14.4" customHeight="1">
      <c r="B131" s="115"/>
      <c r="C131" s="116" t="s">
        <v>227</v>
      </c>
      <c r="D131" s="116" t="s">
        <v>112</v>
      </c>
      <c r="E131" s="117" t="s">
        <v>228</v>
      </c>
      <c r="F131" s="118" t="s">
        <v>229</v>
      </c>
      <c r="G131" s="119" t="s">
        <v>129</v>
      </c>
      <c r="H131" s="120">
        <v>83.424000000000007</v>
      </c>
      <c r="I131" s="121"/>
      <c r="J131" s="121">
        <f t="shared" si="46"/>
        <v>0</v>
      </c>
      <c r="K131" s="118" t="s">
        <v>3</v>
      </c>
      <c r="L131" s="25"/>
      <c r="M131" s="122" t="s">
        <v>3</v>
      </c>
      <c r="N131" s="123" t="s">
        <v>34</v>
      </c>
      <c r="O131" s="124">
        <v>0</v>
      </c>
      <c r="P131" s="124">
        <f t="shared" si="47"/>
        <v>0</v>
      </c>
      <c r="Q131" s="124">
        <v>0</v>
      </c>
      <c r="R131" s="124">
        <f t="shared" si="48"/>
        <v>0</v>
      </c>
      <c r="S131" s="124">
        <v>0</v>
      </c>
      <c r="T131" s="125">
        <f t="shared" si="49"/>
        <v>0</v>
      </c>
      <c r="AR131" s="126" t="s">
        <v>142</v>
      </c>
      <c r="AT131" s="126" t="s">
        <v>112</v>
      </c>
      <c r="AU131" s="126" t="s">
        <v>73</v>
      </c>
      <c r="AY131" s="14" t="s">
        <v>108</v>
      </c>
      <c r="BE131" s="127">
        <f t="shared" si="50"/>
        <v>0</v>
      </c>
      <c r="BF131" s="127">
        <f t="shared" si="51"/>
        <v>0</v>
      </c>
      <c r="BG131" s="127">
        <f t="shared" si="52"/>
        <v>0</v>
      </c>
      <c r="BH131" s="127">
        <f t="shared" si="53"/>
        <v>0</v>
      </c>
      <c r="BI131" s="127">
        <f t="shared" si="54"/>
        <v>0</v>
      </c>
      <c r="BJ131" s="14" t="s">
        <v>71</v>
      </c>
      <c r="BK131" s="127">
        <f t="shared" si="55"/>
        <v>0</v>
      </c>
      <c r="BL131" s="14" t="s">
        <v>142</v>
      </c>
      <c r="BM131" s="126" t="s">
        <v>230</v>
      </c>
    </row>
    <row r="132" spans="2:65" s="1" customFormat="1" ht="24.15" customHeight="1">
      <c r="B132" s="115"/>
      <c r="C132" s="116" t="s">
        <v>157</v>
      </c>
      <c r="D132" s="116" t="s">
        <v>112</v>
      </c>
      <c r="E132" s="117" t="s">
        <v>231</v>
      </c>
      <c r="F132" s="118" t="s">
        <v>232</v>
      </c>
      <c r="G132" s="119" t="s">
        <v>115</v>
      </c>
      <c r="H132" s="120">
        <v>4.6957300000000002</v>
      </c>
      <c r="I132" s="121"/>
      <c r="J132" s="121">
        <f t="shared" si="46"/>
        <v>0</v>
      </c>
      <c r="K132" s="118" t="s">
        <v>3</v>
      </c>
      <c r="L132" s="25"/>
      <c r="M132" s="122" t="s">
        <v>3</v>
      </c>
      <c r="N132" s="123" t="s">
        <v>34</v>
      </c>
      <c r="O132" s="124">
        <v>0</v>
      </c>
      <c r="P132" s="124">
        <f t="shared" si="47"/>
        <v>0</v>
      </c>
      <c r="Q132" s="124">
        <v>0</v>
      </c>
      <c r="R132" s="124">
        <f t="shared" si="48"/>
        <v>0</v>
      </c>
      <c r="S132" s="124">
        <v>0</v>
      </c>
      <c r="T132" s="125">
        <f t="shared" si="49"/>
        <v>0</v>
      </c>
      <c r="AR132" s="126" t="s">
        <v>142</v>
      </c>
      <c r="AT132" s="126" t="s">
        <v>112</v>
      </c>
      <c r="AU132" s="126" t="s">
        <v>73</v>
      </c>
      <c r="AY132" s="14" t="s">
        <v>108</v>
      </c>
      <c r="BE132" s="127">
        <f t="shared" si="50"/>
        <v>0</v>
      </c>
      <c r="BF132" s="127">
        <f t="shared" si="51"/>
        <v>0</v>
      </c>
      <c r="BG132" s="127">
        <f t="shared" si="52"/>
        <v>0</v>
      </c>
      <c r="BH132" s="127">
        <f t="shared" si="53"/>
        <v>0</v>
      </c>
      <c r="BI132" s="127">
        <f t="shared" si="54"/>
        <v>0</v>
      </c>
      <c r="BJ132" s="14" t="s">
        <v>71</v>
      </c>
      <c r="BK132" s="127">
        <f t="shared" si="55"/>
        <v>0</v>
      </c>
      <c r="BL132" s="14" t="s">
        <v>142</v>
      </c>
      <c r="BM132" s="126" t="s">
        <v>233</v>
      </c>
    </row>
    <row r="133" spans="2:65" s="1" customFormat="1" ht="24.15" customHeight="1">
      <c r="B133" s="115"/>
      <c r="C133" s="116" t="s">
        <v>234</v>
      </c>
      <c r="D133" s="116" t="s">
        <v>112</v>
      </c>
      <c r="E133" s="117" t="s">
        <v>235</v>
      </c>
      <c r="F133" s="118" t="s">
        <v>236</v>
      </c>
      <c r="G133" s="119" t="s">
        <v>237</v>
      </c>
      <c r="H133" s="120">
        <v>6</v>
      </c>
      <c r="I133" s="121"/>
      <c r="J133" s="121">
        <f t="shared" si="46"/>
        <v>0</v>
      </c>
      <c r="K133" s="118" t="s">
        <v>3</v>
      </c>
      <c r="L133" s="25"/>
      <c r="M133" s="122" t="s">
        <v>3</v>
      </c>
      <c r="N133" s="123" t="s">
        <v>34</v>
      </c>
      <c r="O133" s="124">
        <v>0</v>
      </c>
      <c r="P133" s="124">
        <f t="shared" si="47"/>
        <v>0</v>
      </c>
      <c r="Q133" s="124">
        <v>0</v>
      </c>
      <c r="R133" s="124">
        <f t="shared" si="48"/>
        <v>0</v>
      </c>
      <c r="S133" s="124">
        <v>0</v>
      </c>
      <c r="T133" s="125">
        <f t="shared" si="49"/>
        <v>0</v>
      </c>
      <c r="AR133" s="126" t="s">
        <v>142</v>
      </c>
      <c r="AT133" s="126" t="s">
        <v>112</v>
      </c>
      <c r="AU133" s="126" t="s">
        <v>73</v>
      </c>
      <c r="AY133" s="14" t="s">
        <v>108</v>
      </c>
      <c r="BE133" s="127">
        <f t="shared" si="50"/>
        <v>0</v>
      </c>
      <c r="BF133" s="127">
        <f t="shared" si="51"/>
        <v>0</v>
      </c>
      <c r="BG133" s="127">
        <f t="shared" si="52"/>
        <v>0</v>
      </c>
      <c r="BH133" s="127">
        <f t="shared" si="53"/>
        <v>0</v>
      </c>
      <c r="BI133" s="127">
        <f t="shared" si="54"/>
        <v>0</v>
      </c>
      <c r="BJ133" s="14" t="s">
        <v>71</v>
      </c>
      <c r="BK133" s="127">
        <f t="shared" si="55"/>
        <v>0</v>
      </c>
      <c r="BL133" s="14" t="s">
        <v>142</v>
      </c>
      <c r="BM133" s="126" t="s">
        <v>238</v>
      </c>
    </row>
    <row r="134" spans="2:65" s="1" customFormat="1" ht="24.15" customHeight="1">
      <c r="B134" s="115"/>
      <c r="C134" s="116" t="s">
        <v>161</v>
      </c>
      <c r="D134" s="116" t="s">
        <v>112</v>
      </c>
      <c r="E134" s="117" t="s">
        <v>239</v>
      </c>
      <c r="F134" s="118" t="s">
        <v>240</v>
      </c>
      <c r="G134" s="119" t="s">
        <v>237</v>
      </c>
      <c r="H134" s="120">
        <v>1</v>
      </c>
      <c r="I134" s="121"/>
      <c r="J134" s="121">
        <f t="shared" si="46"/>
        <v>0</v>
      </c>
      <c r="K134" s="118" t="s">
        <v>3</v>
      </c>
      <c r="L134" s="25"/>
      <c r="M134" s="122" t="s">
        <v>3</v>
      </c>
      <c r="N134" s="123" t="s">
        <v>34</v>
      </c>
      <c r="O134" s="124">
        <v>0</v>
      </c>
      <c r="P134" s="124">
        <f t="shared" si="47"/>
        <v>0</v>
      </c>
      <c r="Q134" s="124">
        <v>0</v>
      </c>
      <c r="R134" s="124">
        <f t="shared" si="48"/>
        <v>0</v>
      </c>
      <c r="S134" s="124">
        <v>0</v>
      </c>
      <c r="T134" s="125">
        <f t="shared" si="49"/>
        <v>0</v>
      </c>
      <c r="AR134" s="126" t="s">
        <v>142</v>
      </c>
      <c r="AT134" s="126" t="s">
        <v>112</v>
      </c>
      <c r="AU134" s="126" t="s">
        <v>73</v>
      </c>
      <c r="AY134" s="14" t="s">
        <v>108</v>
      </c>
      <c r="BE134" s="127">
        <f t="shared" si="50"/>
        <v>0</v>
      </c>
      <c r="BF134" s="127">
        <f t="shared" si="51"/>
        <v>0</v>
      </c>
      <c r="BG134" s="127">
        <f t="shared" si="52"/>
        <v>0</v>
      </c>
      <c r="BH134" s="127">
        <f t="shared" si="53"/>
        <v>0</v>
      </c>
      <c r="BI134" s="127">
        <f t="shared" si="54"/>
        <v>0</v>
      </c>
      <c r="BJ134" s="14" t="s">
        <v>71</v>
      </c>
      <c r="BK134" s="127">
        <f t="shared" si="55"/>
        <v>0</v>
      </c>
      <c r="BL134" s="14" t="s">
        <v>142</v>
      </c>
      <c r="BM134" s="126" t="s">
        <v>241</v>
      </c>
    </row>
    <row r="135" spans="2:65" s="1" customFormat="1" ht="24.15" customHeight="1">
      <c r="B135" s="115"/>
      <c r="C135" s="116" t="s">
        <v>242</v>
      </c>
      <c r="D135" s="116" t="s">
        <v>112</v>
      </c>
      <c r="E135" s="117" t="s">
        <v>243</v>
      </c>
      <c r="F135" s="118" t="s">
        <v>244</v>
      </c>
      <c r="G135" s="119" t="s">
        <v>237</v>
      </c>
      <c r="H135" s="120">
        <v>5</v>
      </c>
      <c r="I135" s="121"/>
      <c r="J135" s="121">
        <f t="shared" si="46"/>
        <v>0</v>
      </c>
      <c r="K135" s="118" t="s">
        <v>3</v>
      </c>
      <c r="L135" s="25"/>
      <c r="M135" s="122" t="s">
        <v>3</v>
      </c>
      <c r="N135" s="123" t="s">
        <v>34</v>
      </c>
      <c r="O135" s="124">
        <v>0</v>
      </c>
      <c r="P135" s="124">
        <f t="shared" si="47"/>
        <v>0</v>
      </c>
      <c r="Q135" s="124">
        <v>0</v>
      </c>
      <c r="R135" s="124">
        <f t="shared" si="48"/>
        <v>0</v>
      </c>
      <c r="S135" s="124">
        <v>0</v>
      </c>
      <c r="T135" s="125">
        <f t="shared" si="49"/>
        <v>0</v>
      </c>
      <c r="AR135" s="126" t="s">
        <v>142</v>
      </c>
      <c r="AT135" s="126" t="s">
        <v>112</v>
      </c>
      <c r="AU135" s="126" t="s">
        <v>73</v>
      </c>
      <c r="AY135" s="14" t="s">
        <v>108</v>
      </c>
      <c r="BE135" s="127">
        <f t="shared" si="50"/>
        <v>0</v>
      </c>
      <c r="BF135" s="127">
        <f t="shared" si="51"/>
        <v>0</v>
      </c>
      <c r="BG135" s="127">
        <f t="shared" si="52"/>
        <v>0</v>
      </c>
      <c r="BH135" s="127">
        <f t="shared" si="53"/>
        <v>0</v>
      </c>
      <c r="BI135" s="127">
        <f t="shared" si="54"/>
        <v>0</v>
      </c>
      <c r="BJ135" s="14" t="s">
        <v>71</v>
      </c>
      <c r="BK135" s="127">
        <f t="shared" si="55"/>
        <v>0</v>
      </c>
      <c r="BL135" s="14" t="s">
        <v>142</v>
      </c>
      <c r="BM135" s="126" t="s">
        <v>245</v>
      </c>
    </row>
    <row r="136" spans="2:65" s="1" customFormat="1" ht="24.15" customHeight="1">
      <c r="B136" s="115"/>
      <c r="C136" s="116" t="s">
        <v>164</v>
      </c>
      <c r="D136" s="116" t="s">
        <v>112</v>
      </c>
      <c r="E136" s="117" t="s">
        <v>246</v>
      </c>
      <c r="F136" s="118" t="s">
        <v>247</v>
      </c>
      <c r="G136" s="119" t="s">
        <v>237</v>
      </c>
      <c r="H136" s="120">
        <v>3</v>
      </c>
      <c r="I136" s="121"/>
      <c r="J136" s="121">
        <f t="shared" si="46"/>
        <v>0</v>
      </c>
      <c r="K136" s="118" t="s">
        <v>3</v>
      </c>
      <c r="L136" s="25"/>
      <c r="M136" s="122" t="s">
        <v>3</v>
      </c>
      <c r="N136" s="123" t="s">
        <v>34</v>
      </c>
      <c r="O136" s="124">
        <v>0</v>
      </c>
      <c r="P136" s="124">
        <f t="shared" si="47"/>
        <v>0</v>
      </c>
      <c r="Q136" s="124">
        <v>0</v>
      </c>
      <c r="R136" s="124">
        <f t="shared" si="48"/>
        <v>0</v>
      </c>
      <c r="S136" s="124">
        <v>0</v>
      </c>
      <c r="T136" s="125">
        <f t="shared" si="49"/>
        <v>0</v>
      </c>
      <c r="AR136" s="126" t="s">
        <v>142</v>
      </c>
      <c r="AT136" s="126" t="s">
        <v>112</v>
      </c>
      <c r="AU136" s="126" t="s">
        <v>73</v>
      </c>
      <c r="AY136" s="14" t="s">
        <v>108</v>
      </c>
      <c r="BE136" s="127">
        <f t="shared" si="50"/>
        <v>0</v>
      </c>
      <c r="BF136" s="127">
        <f t="shared" si="51"/>
        <v>0</v>
      </c>
      <c r="BG136" s="127">
        <f t="shared" si="52"/>
        <v>0</v>
      </c>
      <c r="BH136" s="127">
        <f t="shared" si="53"/>
        <v>0</v>
      </c>
      <c r="BI136" s="127">
        <f t="shared" si="54"/>
        <v>0</v>
      </c>
      <c r="BJ136" s="14" t="s">
        <v>71</v>
      </c>
      <c r="BK136" s="127">
        <f t="shared" si="55"/>
        <v>0</v>
      </c>
      <c r="BL136" s="14" t="s">
        <v>142</v>
      </c>
      <c r="BM136" s="126" t="s">
        <v>248</v>
      </c>
    </row>
    <row r="137" spans="2:65" s="1" customFormat="1" ht="24.15" customHeight="1">
      <c r="B137" s="115"/>
      <c r="C137" s="116" t="s">
        <v>249</v>
      </c>
      <c r="D137" s="116" t="s">
        <v>112</v>
      </c>
      <c r="E137" s="117" t="s">
        <v>250</v>
      </c>
      <c r="F137" s="118" t="s">
        <v>251</v>
      </c>
      <c r="G137" s="119" t="s">
        <v>252</v>
      </c>
      <c r="H137" s="120">
        <v>39.630139999999997</v>
      </c>
      <c r="I137" s="121"/>
      <c r="J137" s="121">
        <f t="shared" si="46"/>
        <v>0</v>
      </c>
      <c r="K137" s="118" t="s">
        <v>3</v>
      </c>
      <c r="L137" s="25"/>
      <c r="M137" s="122" t="s">
        <v>3</v>
      </c>
      <c r="N137" s="123" t="s">
        <v>34</v>
      </c>
      <c r="O137" s="124">
        <v>0</v>
      </c>
      <c r="P137" s="124">
        <f t="shared" si="47"/>
        <v>0</v>
      </c>
      <c r="Q137" s="124">
        <v>0</v>
      </c>
      <c r="R137" s="124">
        <f t="shared" si="48"/>
        <v>0</v>
      </c>
      <c r="S137" s="124">
        <v>0</v>
      </c>
      <c r="T137" s="125">
        <f t="shared" si="49"/>
        <v>0</v>
      </c>
      <c r="AR137" s="126" t="s">
        <v>142</v>
      </c>
      <c r="AT137" s="126" t="s">
        <v>112</v>
      </c>
      <c r="AU137" s="126" t="s">
        <v>73</v>
      </c>
      <c r="AY137" s="14" t="s">
        <v>108</v>
      </c>
      <c r="BE137" s="127">
        <f t="shared" si="50"/>
        <v>0</v>
      </c>
      <c r="BF137" s="127">
        <f t="shared" si="51"/>
        <v>0</v>
      </c>
      <c r="BG137" s="127">
        <f t="shared" si="52"/>
        <v>0</v>
      </c>
      <c r="BH137" s="127">
        <f t="shared" si="53"/>
        <v>0</v>
      </c>
      <c r="BI137" s="127">
        <f t="shared" si="54"/>
        <v>0</v>
      </c>
      <c r="BJ137" s="14" t="s">
        <v>71</v>
      </c>
      <c r="BK137" s="127">
        <f t="shared" si="55"/>
        <v>0</v>
      </c>
      <c r="BL137" s="14" t="s">
        <v>142</v>
      </c>
      <c r="BM137" s="126" t="s">
        <v>253</v>
      </c>
    </row>
    <row r="138" spans="2:65" s="1" customFormat="1" ht="24.15" customHeight="1">
      <c r="B138" s="115"/>
      <c r="C138" s="116" t="s">
        <v>167</v>
      </c>
      <c r="D138" s="116" t="s">
        <v>112</v>
      </c>
      <c r="E138" s="117" t="s">
        <v>254</v>
      </c>
      <c r="F138" s="118" t="s">
        <v>255</v>
      </c>
      <c r="G138" s="119" t="s">
        <v>252</v>
      </c>
      <c r="H138" s="120">
        <v>1.71597</v>
      </c>
      <c r="I138" s="121"/>
      <c r="J138" s="121">
        <f t="shared" si="46"/>
        <v>0</v>
      </c>
      <c r="K138" s="118" t="s">
        <v>3</v>
      </c>
      <c r="L138" s="25"/>
      <c r="M138" s="122" t="s">
        <v>3</v>
      </c>
      <c r="N138" s="123" t="s">
        <v>34</v>
      </c>
      <c r="O138" s="124">
        <v>0</v>
      </c>
      <c r="P138" s="124">
        <f t="shared" si="47"/>
        <v>0</v>
      </c>
      <c r="Q138" s="124">
        <v>0</v>
      </c>
      <c r="R138" s="124">
        <f t="shared" si="48"/>
        <v>0</v>
      </c>
      <c r="S138" s="124">
        <v>0</v>
      </c>
      <c r="T138" s="125">
        <f t="shared" si="49"/>
        <v>0</v>
      </c>
      <c r="AR138" s="126" t="s">
        <v>142</v>
      </c>
      <c r="AT138" s="126" t="s">
        <v>112</v>
      </c>
      <c r="AU138" s="126" t="s">
        <v>73</v>
      </c>
      <c r="AY138" s="14" t="s">
        <v>108</v>
      </c>
      <c r="BE138" s="127">
        <f t="shared" si="50"/>
        <v>0</v>
      </c>
      <c r="BF138" s="127">
        <f t="shared" si="51"/>
        <v>0</v>
      </c>
      <c r="BG138" s="127">
        <f t="shared" si="52"/>
        <v>0</v>
      </c>
      <c r="BH138" s="127">
        <f t="shared" si="53"/>
        <v>0</v>
      </c>
      <c r="BI138" s="127">
        <f t="shared" si="54"/>
        <v>0</v>
      </c>
      <c r="BJ138" s="14" t="s">
        <v>71</v>
      </c>
      <c r="BK138" s="127">
        <f t="shared" si="55"/>
        <v>0</v>
      </c>
      <c r="BL138" s="14" t="s">
        <v>142</v>
      </c>
      <c r="BM138" s="126" t="s">
        <v>256</v>
      </c>
    </row>
    <row r="139" spans="2:65" s="1" customFormat="1" ht="24.15" customHeight="1">
      <c r="B139" s="115"/>
      <c r="C139" s="116" t="s">
        <v>257</v>
      </c>
      <c r="D139" s="116" t="s">
        <v>112</v>
      </c>
      <c r="E139" s="117" t="s">
        <v>258</v>
      </c>
      <c r="F139" s="118" t="s">
        <v>259</v>
      </c>
      <c r="G139" s="119" t="s">
        <v>252</v>
      </c>
      <c r="H139" s="120">
        <v>0.46200000000000002</v>
      </c>
      <c r="I139" s="121"/>
      <c r="J139" s="121">
        <f t="shared" si="46"/>
        <v>0</v>
      </c>
      <c r="K139" s="118" t="s">
        <v>3</v>
      </c>
      <c r="L139" s="25"/>
      <c r="M139" s="122" t="s">
        <v>3</v>
      </c>
      <c r="N139" s="123" t="s">
        <v>34</v>
      </c>
      <c r="O139" s="124">
        <v>0</v>
      </c>
      <c r="P139" s="124">
        <f t="shared" si="47"/>
        <v>0</v>
      </c>
      <c r="Q139" s="124">
        <v>0</v>
      </c>
      <c r="R139" s="124">
        <f t="shared" si="48"/>
        <v>0</v>
      </c>
      <c r="S139" s="124">
        <v>0</v>
      </c>
      <c r="T139" s="125">
        <f t="shared" si="49"/>
        <v>0</v>
      </c>
      <c r="AR139" s="126" t="s">
        <v>142</v>
      </c>
      <c r="AT139" s="126" t="s">
        <v>112</v>
      </c>
      <c r="AU139" s="126" t="s">
        <v>73</v>
      </c>
      <c r="AY139" s="14" t="s">
        <v>108</v>
      </c>
      <c r="BE139" s="127">
        <f t="shared" si="50"/>
        <v>0</v>
      </c>
      <c r="BF139" s="127">
        <f t="shared" si="51"/>
        <v>0</v>
      </c>
      <c r="BG139" s="127">
        <f t="shared" si="52"/>
        <v>0</v>
      </c>
      <c r="BH139" s="127">
        <f t="shared" si="53"/>
        <v>0</v>
      </c>
      <c r="BI139" s="127">
        <f t="shared" si="54"/>
        <v>0</v>
      </c>
      <c r="BJ139" s="14" t="s">
        <v>71</v>
      </c>
      <c r="BK139" s="127">
        <f t="shared" si="55"/>
        <v>0</v>
      </c>
      <c r="BL139" s="14" t="s">
        <v>142</v>
      </c>
      <c r="BM139" s="126" t="s">
        <v>260</v>
      </c>
    </row>
    <row r="140" spans="2:65" s="1" customFormat="1" ht="24.15" customHeight="1">
      <c r="B140" s="115"/>
      <c r="C140" s="116" t="s">
        <v>170</v>
      </c>
      <c r="D140" s="116" t="s">
        <v>112</v>
      </c>
      <c r="E140" s="117" t="s">
        <v>261</v>
      </c>
      <c r="F140" s="118" t="s">
        <v>262</v>
      </c>
      <c r="G140" s="119" t="s">
        <v>252</v>
      </c>
      <c r="H140" s="120">
        <v>14.4</v>
      </c>
      <c r="I140" s="121"/>
      <c r="J140" s="121">
        <f t="shared" si="46"/>
        <v>0</v>
      </c>
      <c r="K140" s="118" t="s">
        <v>3</v>
      </c>
      <c r="L140" s="25"/>
      <c r="M140" s="122" t="s">
        <v>3</v>
      </c>
      <c r="N140" s="123" t="s">
        <v>34</v>
      </c>
      <c r="O140" s="124">
        <v>0</v>
      </c>
      <c r="P140" s="124">
        <f t="shared" si="47"/>
        <v>0</v>
      </c>
      <c r="Q140" s="124">
        <v>0</v>
      </c>
      <c r="R140" s="124">
        <f t="shared" si="48"/>
        <v>0</v>
      </c>
      <c r="S140" s="124">
        <v>0</v>
      </c>
      <c r="T140" s="125">
        <f t="shared" si="49"/>
        <v>0</v>
      </c>
      <c r="AR140" s="126" t="s">
        <v>142</v>
      </c>
      <c r="AT140" s="126" t="s">
        <v>112</v>
      </c>
      <c r="AU140" s="126" t="s">
        <v>73</v>
      </c>
      <c r="AY140" s="14" t="s">
        <v>108</v>
      </c>
      <c r="BE140" s="127">
        <f t="shared" si="50"/>
        <v>0</v>
      </c>
      <c r="BF140" s="127">
        <f t="shared" si="51"/>
        <v>0</v>
      </c>
      <c r="BG140" s="127">
        <f t="shared" si="52"/>
        <v>0</v>
      </c>
      <c r="BH140" s="127">
        <f t="shared" si="53"/>
        <v>0</v>
      </c>
      <c r="BI140" s="127">
        <f t="shared" si="54"/>
        <v>0</v>
      </c>
      <c r="BJ140" s="14" t="s">
        <v>71</v>
      </c>
      <c r="BK140" s="127">
        <f t="shared" si="55"/>
        <v>0</v>
      </c>
      <c r="BL140" s="14" t="s">
        <v>142</v>
      </c>
      <c r="BM140" s="126" t="s">
        <v>263</v>
      </c>
    </row>
    <row r="141" spans="2:65" s="1" customFormat="1" ht="24.15" customHeight="1">
      <c r="B141" s="115"/>
      <c r="C141" s="116" t="s">
        <v>264</v>
      </c>
      <c r="D141" s="116" t="s">
        <v>112</v>
      </c>
      <c r="E141" s="117" t="s">
        <v>265</v>
      </c>
      <c r="F141" s="118" t="s">
        <v>266</v>
      </c>
      <c r="G141" s="119" t="s">
        <v>252</v>
      </c>
      <c r="H141" s="120">
        <v>0.6</v>
      </c>
      <c r="I141" s="121"/>
      <c r="J141" s="121">
        <f t="shared" si="46"/>
        <v>0</v>
      </c>
      <c r="K141" s="118" t="s">
        <v>3</v>
      </c>
      <c r="L141" s="25"/>
      <c r="M141" s="122" t="s">
        <v>3</v>
      </c>
      <c r="N141" s="123" t="s">
        <v>34</v>
      </c>
      <c r="O141" s="124">
        <v>0</v>
      </c>
      <c r="P141" s="124">
        <f t="shared" si="47"/>
        <v>0</v>
      </c>
      <c r="Q141" s="124">
        <v>0</v>
      </c>
      <c r="R141" s="124">
        <f t="shared" si="48"/>
        <v>0</v>
      </c>
      <c r="S141" s="124">
        <v>0</v>
      </c>
      <c r="T141" s="125">
        <f t="shared" si="49"/>
        <v>0</v>
      </c>
      <c r="AR141" s="126" t="s">
        <v>142</v>
      </c>
      <c r="AT141" s="126" t="s">
        <v>112</v>
      </c>
      <c r="AU141" s="126" t="s">
        <v>73</v>
      </c>
      <c r="AY141" s="14" t="s">
        <v>108</v>
      </c>
      <c r="BE141" s="127">
        <f t="shared" si="50"/>
        <v>0</v>
      </c>
      <c r="BF141" s="127">
        <f t="shared" si="51"/>
        <v>0</v>
      </c>
      <c r="BG141" s="127">
        <f t="shared" si="52"/>
        <v>0</v>
      </c>
      <c r="BH141" s="127">
        <f t="shared" si="53"/>
        <v>0</v>
      </c>
      <c r="BI141" s="127">
        <f t="shared" si="54"/>
        <v>0</v>
      </c>
      <c r="BJ141" s="14" t="s">
        <v>71</v>
      </c>
      <c r="BK141" s="127">
        <f t="shared" si="55"/>
        <v>0</v>
      </c>
      <c r="BL141" s="14" t="s">
        <v>142</v>
      </c>
      <c r="BM141" s="126" t="s">
        <v>267</v>
      </c>
    </row>
    <row r="142" spans="2:65" s="1" customFormat="1" ht="24.15" customHeight="1">
      <c r="B142" s="115"/>
      <c r="C142" s="116" t="s">
        <v>268</v>
      </c>
      <c r="D142" s="116" t="s">
        <v>112</v>
      </c>
      <c r="E142" s="117" t="s">
        <v>269</v>
      </c>
      <c r="F142" s="118" t="s">
        <v>270</v>
      </c>
      <c r="G142" s="119" t="s">
        <v>252</v>
      </c>
      <c r="H142" s="120">
        <v>6.6</v>
      </c>
      <c r="I142" s="121"/>
      <c r="J142" s="121">
        <f t="shared" si="46"/>
        <v>0</v>
      </c>
      <c r="K142" s="118" t="s">
        <v>3</v>
      </c>
      <c r="L142" s="25"/>
      <c r="M142" s="122" t="s">
        <v>3</v>
      </c>
      <c r="N142" s="123" t="s">
        <v>34</v>
      </c>
      <c r="O142" s="124">
        <v>0</v>
      </c>
      <c r="P142" s="124">
        <f t="shared" si="47"/>
        <v>0</v>
      </c>
      <c r="Q142" s="124">
        <v>0</v>
      </c>
      <c r="R142" s="124">
        <f t="shared" si="48"/>
        <v>0</v>
      </c>
      <c r="S142" s="124">
        <v>0</v>
      </c>
      <c r="T142" s="125">
        <f t="shared" si="49"/>
        <v>0</v>
      </c>
      <c r="AR142" s="126" t="s">
        <v>142</v>
      </c>
      <c r="AT142" s="126" t="s">
        <v>112</v>
      </c>
      <c r="AU142" s="126" t="s">
        <v>73</v>
      </c>
      <c r="AY142" s="14" t="s">
        <v>108</v>
      </c>
      <c r="BE142" s="127">
        <f t="shared" si="50"/>
        <v>0</v>
      </c>
      <c r="BF142" s="127">
        <f t="shared" si="51"/>
        <v>0</v>
      </c>
      <c r="BG142" s="127">
        <f t="shared" si="52"/>
        <v>0</v>
      </c>
      <c r="BH142" s="127">
        <f t="shared" si="53"/>
        <v>0</v>
      </c>
      <c r="BI142" s="127">
        <f t="shared" si="54"/>
        <v>0</v>
      </c>
      <c r="BJ142" s="14" t="s">
        <v>71</v>
      </c>
      <c r="BK142" s="127">
        <f t="shared" si="55"/>
        <v>0</v>
      </c>
      <c r="BL142" s="14" t="s">
        <v>142</v>
      </c>
      <c r="BM142" s="126" t="s">
        <v>136</v>
      </c>
    </row>
    <row r="143" spans="2:65" s="1" customFormat="1" ht="24.15" customHeight="1">
      <c r="B143" s="115"/>
      <c r="C143" s="116" t="s">
        <v>174</v>
      </c>
      <c r="D143" s="116" t="s">
        <v>112</v>
      </c>
      <c r="E143" s="117" t="s">
        <v>271</v>
      </c>
      <c r="F143" s="118" t="s">
        <v>272</v>
      </c>
      <c r="G143" s="119" t="s">
        <v>252</v>
      </c>
      <c r="H143" s="120">
        <v>15.015000000000001</v>
      </c>
      <c r="I143" s="121"/>
      <c r="J143" s="121">
        <f t="shared" si="46"/>
        <v>0</v>
      </c>
      <c r="K143" s="118" t="s">
        <v>3</v>
      </c>
      <c r="L143" s="25"/>
      <c r="M143" s="122" t="s">
        <v>3</v>
      </c>
      <c r="N143" s="123" t="s">
        <v>34</v>
      </c>
      <c r="O143" s="124">
        <v>0</v>
      </c>
      <c r="P143" s="124">
        <f t="shared" si="47"/>
        <v>0</v>
      </c>
      <c r="Q143" s="124">
        <v>0</v>
      </c>
      <c r="R143" s="124">
        <f t="shared" si="48"/>
        <v>0</v>
      </c>
      <c r="S143" s="124">
        <v>0</v>
      </c>
      <c r="T143" s="125">
        <f t="shared" si="49"/>
        <v>0</v>
      </c>
      <c r="AR143" s="126" t="s">
        <v>142</v>
      </c>
      <c r="AT143" s="126" t="s">
        <v>112</v>
      </c>
      <c r="AU143" s="126" t="s">
        <v>73</v>
      </c>
      <c r="AY143" s="14" t="s">
        <v>108</v>
      </c>
      <c r="BE143" s="127">
        <f t="shared" si="50"/>
        <v>0</v>
      </c>
      <c r="BF143" s="127">
        <f t="shared" si="51"/>
        <v>0</v>
      </c>
      <c r="BG143" s="127">
        <f t="shared" si="52"/>
        <v>0</v>
      </c>
      <c r="BH143" s="127">
        <f t="shared" si="53"/>
        <v>0</v>
      </c>
      <c r="BI143" s="127">
        <f t="shared" si="54"/>
        <v>0</v>
      </c>
      <c r="BJ143" s="14" t="s">
        <v>71</v>
      </c>
      <c r="BK143" s="127">
        <f t="shared" si="55"/>
        <v>0</v>
      </c>
      <c r="BL143" s="14" t="s">
        <v>142</v>
      </c>
      <c r="BM143" s="126" t="s">
        <v>268</v>
      </c>
    </row>
    <row r="144" spans="2:65" s="1" customFormat="1" ht="24.15" customHeight="1">
      <c r="B144" s="115"/>
      <c r="C144" s="116" t="s">
        <v>273</v>
      </c>
      <c r="D144" s="116" t="s">
        <v>112</v>
      </c>
      <c r="E144" s="117" t="s">
        <v>274</v>
      </c>
      <c r="F144" s="118" t="s">
        <v>275</v>
      </c>
      <c r="G144" s="119" t="s">
        <v>252</v>
      </c>
      <c r="H144" s="120">
        <v>39.6</v>
      </c>
      <c r="I144" s="121"/>
      <c r="J144" s="121">
        <f t="shared" si="46"/>
        <v>0</v>
      </c>
      <c r="K144" s="118" t="s">
        <v>3</v>
      </c>
      <c r="L144" s="25"/>
      <c r="M144" s="122" t="s">
        <v>3</v>
      </c>
      <c r="N144" s="123" t="s">
        <v>34</v>
      </c>
      <c r="O144" s="124">
        <v>0</v>
      </c>
      <c r="P144" s="124">
        <f t="shared" si="47"/>
        <v>0</v>
      </c>
      <c r="Q144" s="124">
        <v>0</v>
      </c>
      <c r="R144" s="124">
        <f t="shared" si="48"/>
        <v>0</v>
      </c>
      <c r="S144" s="124">
        <v>0</v>
      </c>
      <c r="T144" s="125">
        <f t="shared" si="49"/>
        <v>0</v>
      </c>
      <c r="AR144" s="126" t="s">
        <v>142</v>
      </c>
      <c r="AT144" s="126" t="s">
        <v>112</v>
      </c>
      <c r="AU144" s="126" t="s">
        <v>73</v>
      </c>
      <c r="AY144" s="14" t="s">
        <v>108</v>
      </c>
      <c r="BE144" s="127">
        <f t="shared" si="50"/>
        <v>0</v>
      </c>
      <c r="BF144" s="127">
        <f t="shared" si="51"/>
        <v>0</v>
      </c>
      <c r="BG144" s="127">
        <f t="shared" si="52"/>
        <v>0</v>
      </c>
      <c r="BH144" s="127">
        <f t="shared" si="53"/>
        <v>0</v>
      </c>
      <c r="BI144" s="127">
        <f t="shared" si="54"/>
        <v>0</v>
      </c>
      <c r="BJ144" s="14" t="s">
        <v>71</v>
      </c>
      <c r="BK144" s="127">
        <f t="shared" si="55"/>
        <v>0</v>
      </c>
      <c r="BL144" s="14" t="s">
        <v>142</v>
      </c>
      <c r="BM144" s="126" t="s">
        <v>276</v>
      </c>
    </row>
    <row r="145" spans="2:65" s="1" customFormat="1" ht="24.15" customHeight="1">
      <c r="B145" s="115"/>
      <c r="C145" s="116" t="s">
        <v>178</v>
      </c>
      <c r="D145" s="116" t="s">
        <v>112</v>
      </c>
      <c r="E145" s="117" t="s">
        <v>277</v>
      </c>
      <c r="F145" s="118" t="s">
        <v>278</v>
      </c>
      <c r="G145" s="119" t="s">
        <v>252</v>
      </c>
      <c r="H145" s="120">
        <v>16</v>
      </c>
      <c r="I145" s="121"/>
      <c r="J145" s="121">
        <f t="shared" si="46"/>
        <v>0</v>
      </c>
      <c r="K145" s="118" t="s">
        <v>3</v>
      </c>
      <c r="L145" s="25"/>
      <c r="M145" s="122" t="s">
        <v>3</v>
      </c>
      <c r="N145" s="123" t="s">
        <v>34</v>
      </c>
      <c r="O145" s="124">
        <v>0</v>
      </c>
      <c r="P145" s="124">
        <f t="shared" si="47"/>
        <v>0</v>
      </c>
      <c r="Q145" s="124">
        <v>0</v>
      </c>
      <c r="R145" s="124">
        <f t="shared" si="48"/>
        <v>0</v>
      </c>
      <c r="S145" s="124">
        <v>0</v>
      </c>
      <c r="T145" s="125">
        <f t="shared" si="49"/>
        <v>0</v>
      </c>
      <c r="AR145" s="126" t="s">
        <v>142</v>
      </c>
      <c r="AT145" s="126" t="s">
        <v>112</v>
      </c>
      <c r="AU145" s="126" t="s">
        <v>73</v>
      </c>
      <c r="AY145" s="14" t="s">
        <v>108</v>
      </c>
      <c r="BE145" s="127">
        <f t="shared" si="50"/>
        <v>0</v>
      </c>
      <c r="BF145" s="127">
        <f t="shared" si="51"/>
        <v>0</v>
      </c>
      <c r="BG145" s="127">
        <f t="shared" si="52"/>
        <v>0</v>
      </c>
      <c r="BH145" s="127">
        <f t="shared" si="53"/>
        <v>0</v>
      </c>
      <c r="BI145" s="127">
        <f t="shared" si="54"/>
        <v>0</v>
      </c>
      <c r="BJ145" s="14" t="s">
        <v>71</v>
      </c>
      <c r="BK145" s="127">
        <f t="shared" si="55"/>
        <v>0</v>
      </c>
      <c r="BL145" s="14" t="s">
        <v>142</v>
      </c>
      <c r="BM145" s="126" t="s">
        <v>121</v>
      </c>
    </row>
    <row r="146" spans="2:65" s="1" customFormat="1" ht="24.15" customHeight="1">
      <c r="B146" s="115"/>
      <c r="C146" s="116" t="s">
        <v>279</v>
      </c>
      <c r="D146" s="116" t="s">
        <v>112</v>
      </c>
      <c r="E146" s="117" t="s">
        <v>280</v>
      </c>
      <c r="F146" s="118" t="s">
        <v>281</v>
      </c>
      <c r="G146" s="119" t="s">
        <v>252</v>
      </c>
      <c r="H146" s="120">
        <v>9.6690000000000005</v>
      </c>
      <c r="I146" s="121"/>
      <c r="J146" s="121">
        <f t="shared" si="46"/>
        <v>0</v>
      </c>
      <c r="K146" s="118" t="s">
        <v>3</v>
      </c>
      <c r="L146" s="25"/>
      <c r="M146" s="122" t="s">
        <v>3</v>
      </c>
      <c r="N146" s="123" t="s">
        <v>34</v>
      </c>
      <c r="O146" s="124">
        <v>0</v>
      </c>
      <c r="P146" s="124">
        <f t="shared" si="47"/>
        <v>0</v>
      </c>
      <c r="Q146" s="124">
        <v>0</v>
      </c>
      <c r="R146" s="124">
        <f t="shared" si="48"/>
        <v>0</v>
      </c>
      <c r="S146" s="124">
        <v>0</v>
      </c>
      <c r="T146" s="125">
        <f t="shared" si="49"/>
        <v>0</v>
      </c>
      <c r="AR146" s="126" t="s">
        <v>142</v>
      </c>
      <c r="AT146" s="126" t="s">
        <v>112</v>
      </c>
      <c r="AU146" s="126" t="s">
        <v>73</v>
      </c>
      <c r="AY146" s="14" t="s">
        <v>108</v>
      </c>
      <c r="BE146" s="127">
        <f t="shared" si="50"/>
        <v>0</v>
      </c>
      <c r="BF146" s="127">
        <f t="shared" si="51"/>
        <v>0</v>
      </c>
      <c r="BG146" s="127">
        <f t="shared" si="52"/>
        <v>0</v>
      </c>
      <c r="BH146" s="127">
        <f t="shared" si="53"/>
        <v>0</v>
      </c>
      <c r="BI146" s="127">
        <f t="shared" si="54"/>
        <v>0</v>
      </c>
      <c r="BJ146" s="14" t="s">
        <v>71</v>
      </c>
      <c r="BK146" s="127">
        <f t="shared" si="55"/>
        <v>0</v>
      </c>
      <c r="BL146" s="14" t="s">
        <v>142</v>
      </c>
      <c r="BM146" s="126" t="s">
        <v>282</v>
      </c>
    </row>
    <row r="147" spans="2:65" s="1" customFormat="1" ht="24.15" customHeight="1">
      <c r="B147" s="115"/>
      <c r="C147" s="116" t="s">
        <v>180</v>
      </c>
      <c r="D147" s="116" t="s">
        <v>112</v>
      </c>
      <c r="E147" s="117" t="s">
        <v>283</v>
      </c>
      <c r="F147" s="118" t="s">
        <v>284</v>
      </c>
      <c r="G147" s="119" t="s">
        <v>129</v>
      </c>
      <c r="H147" s="120">
        <v>68.805000000000007</v>
      </c>
      <c r="I147" s="121"/>
      <c r="J147" s="121">
        <f t="shared" si="46"/>
        <v>0</v>
      </c>
      <c r="K147" s="118" t="s">
        <v>3</v>
      </c>
      <c r="L147" s="25"/>
      <c r="M147" s="122" t="s">
        <v>3</v>
      </c>
      <c r="N147" s="123" t="s">
        <v>34</v>
      </c>
      <c r="O147" s="124">
        <v>0</v>
      </c>
      <c r="P147" s="124">
        <f t="shared" si="47"/>
        <v>0</v>
      </c>
      <c r="Q147" s="124">
        <v>0</v>
      </c>
      <c r="R147" s="124">
        <f t="shared" si="48"/>
        <v>0</v>
      </c>
      <c r="S147" s="124">
        <v>0</v>
      </c>
      <c r="T147" s="125">
        <f t="shared" si="49"/>
        <v>0</v>
      </c>
      <c r="AR147" s="126" t="s">
        <v>142</v>
      </c>
      <c r="AT147" s="126" t="s">
        <v>112</v>
      </c>
      <c r="AU147" s="126" t="s">
        <v>73</v>
      </c>
      <c r="AY147" s="14" t="s">
        <v>108</v>
      </c>
      <c r="BE147" s="127">
        <f t="shared" si="50"/>
        <v>0</v>
      </c>
      <c r="BF147" s="127">
        <f t="shared" si="51"/>
        <v>0</v>
      </c>
      <c r="BG147" s="127">
        <f t="shared" si="52"/>
        <v>0</v>
      </c>
      <c r="BH147" s="127">
        <f t="shared" si="53"/>
        <v>0</v>
      </c>
      <c r="BI147" s="127">
        <f t="shared" si="54"/>
        <v>0</v>
      </c>
      <c r="BJ147" s="14" t="s">
        <v>71</v>
      </c>
      <c r="BK147" s="127">
        <f t="shared" si="55"/>
        <v>0</v>
      </c>
      <c r="BL147" s="14" t="s">
        <v>142</v>
      </c>
      <c r="BM147" s="126" t="s">
        <v>285</v>
      </c>
    </row>
    <row r="148" spans="2:65" s="1" customFormat="1" ht="24.15" customHeight="1">
      <c r="B148" s="115"/>
      <c r="C148" s="128" t="s">
        <v>286</v>
      </c>
      <c r="D148" s="128" t="s">
        <v>204</v>
      </c>
      <c r="E148" s="129" t="s">
        <v>287</v>
      </c>
      <c r="F148" s="130" t="s">
        <v>288</v>
      </c>
      <c r="G148" s="131" t="s">
        <v>115</v>
      </c>
      <c r="H148" s="132">
        <v>2.706</v>
      </c>
      <c r="I148" s="133"/>
      <c r="J148" s="133">
        <f t="shared" si="46"/>
        <v>0</v>
      </c>
      <c r="K148" s="130" t="s">
        <v>3</v>
      </c>
      <c r="L148" s="134"/>
      <c r="M148" s="135" t="s">
        <v>3</v>
      </c>
      <c r="N148" s="136" t="s">
        <v>34</v>
      </c>
      <c r="O148" s="124">
        <v>0</v>
      </c>
      <c r="P148" s="124">
        <f t="shared" si="47"/>
        <v>0</v>
      </c>
      <c r="Q148" s="124">
        <v>0</v>
      </c>
      <c r="R148" s="124">
        <f t="shared" si="48"/>
        <v>0</v>
      </c>
      <c r="S148" s="124">
        <v>0</v>
      </c>
      <c r="T148" s="125">
        <f t="shared" si="49"/>
        <v>0</v>
      </c>
      <c r="AR148" s="126" t="s">
        <v>170</v>
      </c>
      <c r="AT148" s="126" t="s">
        <v>204</v>
      </c>
      <c r="AU148" s="126" t="s">
        <v>73</v>
      </c>
      <c r="AY148" s="14" t="s">
        <v>108</v>
      </c>
      <c r="BE148" s="127">
        <f t="shared" si="50"/>
        <v>0</v>
      </c>
      <c r="BF148" s="127">
        <f t="shared" si="51"/>
        <v>0</v>
      </c>
      <c r="BG148" s="127">
        <f t="shared" si="52"/>
        <v>0</v>
      </c>
      <c r="BH148" s="127">
        <f t="shared" si="53"/>
        <v>0</v>
      </c>
      <c r="BI148" s="127">
        <f t="shared" si="54"/>
        <v>0</v>
      </c>
      <c r="BJ148" s="14" t="s">
        <v>71</v>
      </c>
      <c r="BK148" s="127">
        <f t="shared" si="55"/>
        <v>0</v>
      </c>
      <c r="BL148" s="14" t="s">
        <v>142</v>
      </c>
      <c r="BM148" s="126" t="s">
        <v>289</v>
      </c>
    </row>
    <row r="149" spans="2:65" s="1" customFormat="1" ht="14.4" customHeight="1">
      <c r="B149" s="115"/>
      <c r="C149" s="116" t="s">
        <v>183</v>
      </c>
      <c r="D149" s="116" t="s">
        <v>112</v>
      </c>
      <c r="E149" s="117" t="s">
        <v>290</v>
      </c>
      <c r="F149" s="118" t="s">
        <v>291</v>
      </c>
      <c r="G149" s="119" t="s">
        <v>129</v>
      </c>
      <c r="H149" s="120">
        <v>68.805000000000007</v>
      </c>
      <c r="I149" s="121"/>
      <c r="J149" s="121">
        <f t="shared" si="46"/>
        <v>0</v>
      </c>
      <c r="K149" s="118" t="s">
        <v>3</v>
      </c>
      <c r="L149" s="25"/>
      <c r="M149" s="122" t="s">
        <v>3</v>
      </c>
      <c r="N149" s="123" t="s">
        <v>34</v>
      </c>
      <c r="O149" s="124">
        <v>0</v>
      </c>
      <c r="P149" s="124">
        <f t="shared" si="47"/>
        <v>0</v>
      </c>
      <c r="Q149" s="124">
        <v>0</v>
      </c>
      <c r="R149" s="124">
        <f t="shared" si="48"/>
        <v>0</v>
      </c>
      <c r="S149" s="124">
        <v>0</v>
      </c>
      <c r="T149" s="125">
        <f t="shared" si="49"/>
        <v>0</v>
      </c>
      <c r="AR149" s="126" t="s">
        <v>142</v>
      </c>
      <c r="AT149" s="126" t="s">
        <v>112</v>
      </c>
      <c r="AU149" s="126" t="s">
        <v>73</v>
      </c>
      <c r="AY149" s="14" t="s">
        <v>108</v>
      </c>
      <c r="BE149" s="127">
        <f t="shared" si="50"/>
        <v>0</v>
      </c>
      <c r="BF149" s="127">
        <f t="shared" si="51"/>
        <v>0</v>
      </c>
      <c r="BG149" s="127">
        <f t="shared" si="52"/>
        <v>0</v>
      </c>
      <c r="BH149" s="127">
        <f t="shared" si="53"/>
        <v>0</v>
      </c>
      <c r="BI149" s="127">
        <f t="shared" si="54"/>
        <v>0</v>
      </c>
      <c r="BJ149" s="14" t="s">
        <v>71</v>
      </c>
      <c r="BK149" s="127">
        <f t="shared" si="55"/>
        <v>0</v>
      </c>
      <c r="BL149" s="14" t="s">
        <v>142</v>
      </c>
      <c r="BM149" s="126" t="s">
        <v>292</v>
      </c>
    </row>
    <row r="150" spans="2:65" s="1" customFormat="1" ht="24.15" customHeight="1">
      <c r="B150" s="115"/>
      <c r="C150" s="128" t="s">
        <v>293</v>
      </c>
      <c r="D150" s="128" t="s">
        <v>204</v>
      </c>
      <c r="E150" s="129" t="s">
        <v>294</v>
      </c>
      <c r="F150" s="130" t="s">
        <v>295</v>
      </c>
      <c r="G150" s="131" t="s">
        <v>120</v>
      </c>
      <c r="H150" s="132">
        <v>0.93100000000000005</v>
      </c>
      <c r="I150" s="133"/>
      <c r="J150" s="133">
        <f t="shared" si="46"/>
        <v>0</v>
      </c>
      <c r="K150" s="130" t="s">
        <v>3</v>
      </c>
      <c r="L150" s="134"/>
      <c r="M150" s="135" t="s">
        <v>3</v>
      </c>
      <c r="N150" s="136" t="s">
        <v>34</v>
      </c>
      <c r="O150" s="124">
        <v>0</v>
      </c>
      <c r="P150" s="124">
        <f t="shared" si="47"/>
        <v>0</v>
      </c>
      <c r="Q150" s="124">
        <v>0</v>
      </c>
      <c r="R150" s="124">
        <f t="shared" si="48"/>
        <v>0</v>
      </c>
      <c r="S150" s="124">
        <v>0</v>
      </c>
      <c r="T150" s="125">
        <f t="shared" si="49"/>
        <v>0</v>
      </c>
      <c r="AR150" s="126" t="s">
        <v>170</v>
      </c>
      <c r="AT150" s="126" t="s">
        <v>204</v>
      </c>
      <c r="AU150" s="126" t="s">
        <v>73</v>
      </c>
      <c r="AY150" s="14" t="s">
        <v>108</v>
      </c>
      <c r="BE150" s="127">
        <f t="shared" si="50"/>
        <v>0</v>
      </c>
      <c r="BF150" s="127">
        <f t="shared" si="51"/>
        <v>0</v>
      </c>
      <c r="BG150" s="127">
        <f t="shared" si="52"/>
        <v>0</v>
      </c>
      <c r="BH150" s="127">
        <f t="shared" si="53"/>
        <v>0</v>
      </c>
      <c r="BI150" s="127">
        <f t="shared" si="54"/>
        <v>0</v>
      </c>
      <c r="BJ150" s="14" t="s">
        <v>71</v>
      </c>
      <c r="BK150" s="127">
        <f t="shared" si="55"/>
        <v>0</v>
      </c>
      <c r="BL150" s="14" t="s">
        <v>142</v>
      </c>
      <c r="BM150" s="126" t="s">
        <v>296</v>
      </c>
    </row>
    <row r="151" spans="2:65" s="1" customFormat="1" ht="24.15" customHeight="1">
      <c r="B151" s="115"/>
      <c r="C151" s="116" t="s">
        <v>186</v>
      </c>
      <c r="D151" s="116" t="s">
        <v>112</v>
      </c>
      <c r="E151" s="117" t="s">
        <v>297</v>
      </c>
      <c r="F151" s="118" t="s">
        <v>298</v>
      </c>
      <c r="G151" s="119" t="s">
        <v>252</v>
      </c>
      <c r="H151" s="120">
        <v>4.2549999999999999</v>
      </c>
      <c r="I151" s="121"/>
      <c r="J151" s="121">
        <f t="shared" si="46"/>
        <v>0</v>
      </c>
      <c r="K151" s="118" t="s">
        <v>3</v>
      </c>
      <c r="L151" s="25"/>
      <c r="M151" s="122" t="s">
        <v>3</v>
      </c>
      <c r="N151" s="123" t="s">
        <v>34</v>
      </c>
      <c r="O151" s="124">
        <v>0</v>
      </c>
      <c r="P151" s="124">
        <f t="shared" si="47"/>
        <v>0</v>
      </c>
      <c r="Q151" s="124">
        <v>0</v>
      </c>
      <c r="R151" s="124">
        <f t="shared" si="48"/>
        <v>0</v>
      </c>
      <c r="S151" s="124">
        <v>0</v>
      </c>
      <c r="T151" s="125">
        <f t="shared" si="49"/>
        <v>0</v>
      </c>
      <c r="AR151" s="126" t="s">
        <v>142</v>
      </c>
      <c r="AT151" s="126" t="s">
        <v>112</v>
      </c>
      <c r="AU151" s="126" t="s">
        <v>73</v>
      </c>
      <c r="AY151" s="14" t="s">
        <v>108</v>
      </c>
      <c r="BE151" s="127">
        <f t="shared" si="50"/>
        <v>0</v>
      </c>
      <c r="BF151" s="127">
        <f t="shared" si="51"/>
        <v>0</v>
      </c>
      <c r="BG151" s="127">
        <f t="shared" si="52"/>
        <v>0</v>
      </c>
      <c r="BH151" s="127">
        <f t="shared" si="53"/>
        <v>0</v>
      </c>
      <c r="BI151" s="127">
        <f t="shared" si="54"/>
        <v>0</v>
      </c>
      <c r="BJ151" s="14" t="s">
        <v>71</v>
      </c>
      <c r="BK151" s="127">
        <f t="shared" si="55"/>
        <v>0</v>
      </c>
      <c r="BL151" s="14" t="s">
        <v>142</v>
      </c>
      <c r="BM151" s="126" t="s">
        <v>299</v>
      </c>
    </row>
    <row r="152" spans="2:65" s="1" customFormat="1" ht="24.15" customHeight="1">
      <c r="B152" s="115"/>
      <c r="C152" s="116" t="s">
        <v>300</v>
      </c>
      <c r="D152" s="116" t="s">
        <v>112</v>
      </c>
      <c r="E152" s="117" t="s">
        <v>301</v>
      </c>
      <c r="F152" s="118" t="s">
        <v>302</v>
      </c>
      <c r="G152" s="119" t="s">
        <v>237</v>
      </c>
      <c r="H152" s="120">
        <v>1</v>
      </c>
      <c r="I152" s="121"/>
      <c r="J152" s="121">
        <f t="shared" si="46"/>
        <v>0</v>
      </c>
      <c r="K152" s="118" t="s">
        <v>3</v>
      </c>
      <c r="L152" s="25"/>
      <c r="M152" s="122" t="s">
        <v>3</v>
      </c>
      <c r="N152" s="123" t="s">
        <v>34</v>
      </c>
      <c r="O152" s="124">
        <v>0</v>
      </c>
      <c r="P152" s="124">
        <f t="shared" si="47"/>
        <v>0</v>
      </c>
      <c r="Q152" s="124">
        <v>0</v>
      </c>
      <c r="R152" s="124">
        <f t="shared" si="48"/>
        <v>0</v>
      </c>
      <c r="S152" s="124">
        <v>0</v>
      </c>
      <c r="T152" s="125">
        <f t="shared" si="49"/>
        <v>0</v>
      </c>
      <c r="AR152" s="126" t="s">
        <v>142</v>
      </c>
      <c r="AT152" s="126" t="s">
        <v>112</v>
      </c>
      <c r="AU152" s="126" t="s">
        <v>73</v>
      </c>
      <c r="AY152" s="14" t="s">
        <v>108</v>
      </c>
      <c r="BE152" s="127">
        <f t="shared" si="50"/>
        <v>0</v>
      </c>
      <c r="BF152" s="127">
        <f t="shared" si="51"/>
        <v>0</v>
      </c>
      <c r="BG152" s="127">
        <f t="shared" si="52"/>
        <v>0</v>
      </c>
      <c r="BH152" s="127">
        <f t="shared" si="53"/>
        <v>0</v>
      </c>
      <c r="BI152" s="127">
        <f t="shared" si="54"/>
        <v>0</v>
      </c>
      <c r="BJ152" s="14" t="s">
        <v>71</v>
      </c>
      <c r="BK152" s="127">
        <f t="shared" si="55"/>
        <v>0</v>
      </c>
      <c r="BL152" s="14" t="s">
        <v>142</v>
      </c>
      <c r="BM152" s="126" t="s">
        <v>303</v>
      </c>
    </row>
    <row r="153" spans="2:65" s="1" customFormat="1" ht="24.15" customHeight="1">
      <c r="B153" s="115"/>
      <c r="C153" s="116" t="s">
        <v>192</v>
      </c>
      <c r="D153" s="116" t="s">
        <v>112</v>
      </c>
      <c r="E153" s="117" t="s">
        <v>304</v>
      </c>
      <c r="F153" s="118" t="s">
        <v>305</v>
      </c>
      <c r="G153" s="119" t="s">
        <v>115</v>
      </c>
      <c r="H153" s="120">
        <v>4.6900000000000004</v>
      </c>
      <c r="I153" s="121"/>
      <c r="J153" s="121">
        <f t="shared" si="46"/>
        <v>0</v>
      </c>
      <c r="K153" s="118" t="s">
        <v>3</v>
      </c>
      <c r="L153" s="25"/>
      <c r="M153" s="122" t="s">
        <v>3</v>
      </c>
      <c r="N153" s="123" t="s">
        <v>34</v>
      </c>
      <c r="O153" s="124">
        <v>0</v>
      </c>
      <c r="P153" s="124">
        <f t="shared" si="47"/>
        <v>0</v>
      </c>
      <c r="Q153" s="124">
        <v>0</v>
      </c>
      <c r="R153" s="124">
        <f t="shared" si="48"/>
        <v>0</v>
      </c>
      <c r="S153" s="124">
        <v>0</v>
      </c>
      <c r="T153" s="125">
        <f t="shared" si="49"/>
        <v>0</v>
      </c>
      <c r="AR153" s="126" t="s">
        <v>142</v>
      </c>
      <c r="AT153" s="126" t="s">
        <v>112</v>
      </c>
      <c r="AU153" s="126" t="s">
        <v>73</v>
      </c>
      <c r="AY153" s="14" t="s">
        <v>108</v>
      </c>
      <c r="BE153" s="127">
        <f t="shared" si="50"/>
        <v>0</v>
      </c>
      <c r="BF153" s="127">
        <f t="shared" si="51"/>
        <v>0</v>
      </c>
      <c r="BG153" s="127">
        <f t="shared" si="52"/>
        <v>0</v>
      </c>
      <c r="BH153" s="127">
        <f t="shared" si="53"/>
        <v>0</v>
      </c>
      <c r="BI153" s="127">
        <f t="shared" si="54"/>
        <v>0</v>
      </c>
      <c r="BJ153" s="14" t="s">
        <v>71</v>
      </c>
      <c r="BK153" s="127">
        <f t="shared" si="55"/>
        <v>0</v>
      </c>
      <c r="BL153" s="14" t="s">
        <v>142</v>
      </c>
      <c r="BM153" s="126" t="s">
        <v>306</v>
      </c>
    </row>
    <row r="154" spans="2:65" s="1" customFormat="1" ht="24.15" customHeight="1">
      <c r="B154" s="115"/>
      <c r="C154" s="116" t="s">
        <v>307</v>
      </c>
      <c r="D154" s="116" t="s">
        <v>112</v>
      </c>
      <c r="E154" s="117" t="s">
        <v>308</v>
      </c>
      <c r="F154" s="118" t="s">
        <v>309</v>
      </c>
      <c r="G154" s="119" t="s">
        <v>211</v>
      </c>
      <c r="H154" s="120">
        <v>0</v>
      </c>
      <c r="I154" s="121"/>
      <c r="J154" s="121">
        <f t="shared" si="46"/>
        <v>0</v>
      </c>
      <c r="K154" s="118" t="s">
        <v>3</v>
      </c>
      <c r="L154" s="25"/>
      <c r="M154" s="122" t="s">
        <v>3</v>
      </c>
      <c r="N154" s="123" t="s">
        <v>34</v>
      </c>
      <c r="O154" s="124">
        <v>0</v>
      </c>
      <c r="P154" s="124">
        <f t="shared" si="47"/>
        <v>0</v>
      </c>
      <c r="Q154" s="124">
        <v>0</v>
      </c>
      <c r="R154" s="124">
        <f t="shared" si="48"/>
        <v>0</v>
      </c>
      <c r="S154" s="124">
        <v>0</v>
      </c>
      <c r="T154" s="125">
        <f t="shared" si="49"/>
        <v>0</v>
      </c>
      <c r="AR154" s="126" t="s">
        <v>142</v>
      </c>
      <c r="AT154" s="126" t="s">
        <v>112</v>
      </c>
      <c r="AU154" s="126" t="s">
        <v>73</v>
      </c>
      <c r="AY154" s="14" t="s">
        <v>108</v>
      </c>
      <c r="BE154" s="127">
        <f t="shared" si="50"/>
        <v>0</v>
      </c>
      <c r="BF154" s="127">
        <f t="shared" si="51"/>
        <v>0</v>
      </c>
      <c r="BG154" s="127">
        <f t="shared" si="52"/>
        <v>0</v>
      </c>
      <c r="BH154" s="127">
        <f t="shared" si="53"/>
        <v>0</v>
      </c>
      <c r="BI154" s="127">
        <f t="shared" si="54"/>
        <v>0</v>
      </c>
      <c r="BJ154" s="14" t="s">
        <v>71</v>
      </c>
      <c r="BK154" s="127">
        <f t="shared" si="55"/>
        <v>0</v>
      </c>
      <c r="BL154" s="14" t="s">
        <v>142</v>
      </c>
      <c r="BM154" s="126" t="s">
        <v>310</v>
      </c>
    </row>
    <row r="155" spans="2:65" s="1" customFormat="1" ht="24.15" customHeight="1">
      <c r="B155" s="115"/>
      <c r="C155" s="116" t="s">
        <v>199</v>
      </c>
      <c r="D155" s="116" t="s">
        <v>112</v>
      </c>
      <c r="E155" s="117" t="s">
        <v>311</v>
      </c>
      <c r="F155" s="118" t="s">
        <v>312</v>
      </c>
      <c r="G155" s="119" t="s">
        <v>211</v>
      </c>
      <c r="H155" s="120">
        <v>0</v>
      </c>
      <c r="I155" s="121"/>
      <c r="J155" s="121">
        <f t="shared" si="46"/>
        <v>0</v>
      </c>
      <c r="K155" s="118" t="s">
        <v>3</v>
      </c>
      <c r="L155" s="25"/>
      <c r="M155" s="122" t="s">
        <v>3</v>
      </c>
      <c r="N155" s="123" t="s">
        <v>34</v>
      </c>
      <c r="O155" s="124">
        <v>0</v>
      </c>
      <c r="P155" s="124">
        <f t="shared" si="47"/>
        <v>0</v>
      </c>
      <c r="Q155" s="124">
        <v>0</v>
      </c>
      <c r="R155" s="124">
        <f t="shared" si="48"/>
        <v>0</v>
      </c>
      <c r="S155" s="124">
        <v>0</v>
      </c>
      <c r="T155" s="125">
        <f t="shared" si="49"/>
        <v>0</v>
      </c>
      <c r="AR155" s="126" t="s">
        <v>142</v>
      </c>
      <c r="AT155" s="126" t="s">
        <v>112</v>
      </c>
      <c r="AU155" s="126" t="s">
        <v>73</v>
      </c>
      <c r="AY155" s="14" t="s">
        <v>108</v>
      </c>
      <c r="BE155" s="127">
        <f t="shared" si="50"/>
        <v>0</v>
      </c>
      <c r="BF155" s="127">
        <f t="shared" si="51"/>
        <v>0</v>
      </c>
      <c r="BG155" s="127">
        <f t="shared" si="52"/>
        <v>0</v>
      </c>
      <c r="BH155" s="127">
        <f t="shared" si="53"/>
        <v>0</v>
      </c>
      <c r="BI155" s="127">
        <f t="shared" si="54"/>
        <v>0</v>
      </c>
      <c r="BJ155" s="14" t="s">
        <v>71</v>
      </c>
      <c r="BK155" s="127">
        <f t="shared" si="55"/>
        <v>0</v>
      </c>
      <c r="BL155" s="14" t="s">
        <v>142</v>
      </c>
      <c r="BM155" s="126" t="s">
        <v>313</v>
      </c>
    </row>
    <row r="156" spans="2:65" s="11" customFormat="1" ht="22.95" customHeight="1">
      <c r="B156" s="104"/>
      <c r="D156" s="105" t="s">
        <v>62</v>
      </c>
      <c r="E156" s="113" t="s">
        <v>314</v>
      </c>
      <c r="F156" s="113" t="s">
        <v>315</v>
      </c>
      <c r="J156" s="114">
        <f>BK156</f>
        <v>0</v>
      </c>
      <c r="L156" s="104"/>
      <c r="M156" s="108"/>
      <c r="P156" s="109">
        <f>SUM(P157:P184)</f>
        <v>0</v>
      </c>
      <c r="R156" s="109">
        <f>SUM(R157:R184)</f>
        <v>0</v>
      </c>
      <c r="T156" s="110">
        <f>SUM(T157:T184)</f>
        <v>0</v>
      </c>
      <c r="AR156" s="105" t="s">
        <v>73</v>
      </c>
      <c r="AT156" s="111" t="s">
        <v>62</v>
      </c>
      <c r="AU156" s="111" t="s">
        <v>71</v>
      </c>
      <c r="AY156" s="105" t="s">
        <v>108</v>
      </c>
      <c r="BK156" s="112">
        <f>SUM(BK157:BK184)</f>
        <v>0</v>
      </c>
    </row>
    <row r="157" spans="2:65" s="1" customFormat="1" ht="14.4" customHeight="1">
      <c r="B157" s="115"/>
      <c r="C157" s="116" t="s">
        <v>316</v>
      </c>
      <c r="D157" s="116" t="s">
        <v>112</v>
      </c>
      <c r="E157" s="117" t="s">
        <v>317</v>
      </c>
      <c r="F157" s="118" t="s">
        <v>318</v>
      </c>
      <c r="G157" s="119" t="s">
        <v>252</v>
      </c>
      <c r="H157" s="120">
        <v>10.73</v>
      </c>
      <c r="I157" s="121"/>
      <c r="J157" s="121">
        <f t="shared" ref="J157:J184" si="56">ROUND(I157*H157,2)</f>
        <v>0</v>
      </c>
      <c r="K157" s="118" t="s">
        <v>3</v>
      </c>
      <c r="L157" s="25"/>
      <c r="M157" s="122" t="s">
        <v>3</v>
      </c>
      <c r="N157" s="123" t="s">
        <v>34</v>
      </c>
      <c r="O157" s="124">
        <v>0</v>
      </c>
      <c r="P157" s="124">
        <f t="shared" ref="P157:P184" si="57">O157*H157</f>
        <v>0</v>
      </c>
      <c r="Q157" s="124">
        <v>0</v>
      </c>
      <c r="R157" s="124">
        <f t="shared" ref="R157:R184" si="58">Q157*H157</f>
        <v>0</v>
      </c>
      <c r="S157" s="124">
        <v>0</v>
      </c>
      <c r="T157" s="125">
        <f t="shared" ref="T157:T184" si="59">S157*H157</f>
        <v>0</v>
      </c>
      <c r="AR157" s="126" t="s">
        <v>142</v>
      </c>
      <c r="AT157" s="126" t="s">
        <v>112</v>
      </c>
      <c r="AU157" s="126" t="s">
        <v>73</v>
      </c>
      <c r="AY157" s="14" t="s">
        <v>108</v>
      </c>
      <c r="BE157" s="127">
        <f t="shared" ref="BE157:BE184" si="60">IF(N157="základní",J157,0)</f>
        <v>0</v>
      </c>
      <c r="BF157" s="127">
        <f t="shared" ref="BF157:BF184" si="61">IF(N157="snížená",J157,0)</f>
        <v>0</v>
      </c>
      <c r="BG157" s="127">
        <f t="shared" ref="BG157:BG184" si="62">IF(N157="zákl. přenesená",J157,0)</f>
        <v>0</v>
      </c>
      <c r="BH157" s="127">
        <f t="shared" ref="BH157:BH184" si="63">IF(N157="sníž. přenesená",J157,0)</f>
        <v>0</v>
      </c>
      <c r="BI157" s="127">
        <f t="shared" ref="BI157:BI184" si="64">IF(N157="nulová",J157,0)</f>
        <v>0</v>
      </c>
      <c r="BJ157" s="14" t="s">
        <v>71</v>
      </c>
      <c r="BK157" s="127">
        <f t="shared" ref="BK157:BK184" si="65">ROUND(I157*H157,2)</f>
        <v>0</v>
      </c>
      <c r="BL157" s="14" t="s">
        <v>142</v>
      </c>
      <c r="BM157" s="126" t="s">
        <v>319</v>
      </c>
    </row>
    <row r="158" spans="2:65" s="1" customFormat="1" ht="14.4" customHeight="1">
      <c r="B158" s="115"/>
      <c r="C158" s="116" t="s">
        <v>203</v>
      </c>
      <c r="D158" s="116" t="s">
        <v>112</v>
      </c>
      <c r="E158" s="117" t="s">
        <v>320</v>
      </c>
      <c r="F158" s="118" t="s">
        <v>321</v>
      </c>
      <c r="G158" s="119" t="s">
        <v>129</v>
      </c>
      <c r="H158" s="120">
        <v>69</v>
      </c>
      <c r="I158" s="121"/>
      <c r="J158" s="121">
        <f t="shared" si="56"/>
        <v>0</v>
      </c>
      <c r="K158" s="118" t="s">
        <v>3</v>
      </c>
      <c r="L158" s="25"/>
      <c r="M158" s="122" t="s">
        <v>3</v>
      </c>
      <c r="N158" s="123" t="s">
        <v>34</v>
      </c>
      <c r="O158" s="124">
        <v>0</v>
      </c>
      <c r="P158" s="124">
        <f t="shared" si="57"/>
        <v>0</v>
      </c>
      <c r="Q158" s="124">
        <v>0</v>
      </c>
      <c r="R158" s="124">
        <f t="shared" si="58"/>
        <v>0</v>
      </c>
      <c r="S158" s="124">
        <v>0</v>
      </c>
      <c r="T158" s="125">
        <f t="shared" si="59"/>
        <v>0</v>
      </c>
      <c r="AR158" s="126" t="s">
        <v>142</v>
      </c>
      <c r="AT158" s="126" t="s">
        <v>112</v>
      </c>
      <c r="AU158" s="126" t="s">
        <v>73</v>
      </c>
      <c r="AY158" s="14" t="s">
        <v>108</v>
      </c>
      <c r="BE158" s="127">
        <f t="shared" si="60"/>
        <v>0</v>
      </c>
      <c r="BF158" s="127">
        <f t="shared" si="61"/>
        <v>0</v>
      </c>
      <c r="BG158" s="127">
        <f t="shared" si="62"/>
        <v>0</v>
      </c>
      <c r="BH158" s="127">
        <f t="shared" si="63"/>
        <v>0</v>
      </c>
      <c r="BI158" s="127">
        <f t="shared" si="64"/>
        <v>0</v>
      </c>
      <c r="BJ158" s="14" t="s">
        <v>71</v>
      </c>
      <c r="BK158" s="127">
        <f t="shared" si="65"/>
        <v>0</v>
      </c>
      <c r="BL158" s="14" t="s">
        <v>142</v>
      </c>
      <c r="BM158" s="126" t="s">
        <v>322</v>
      </c>
    </row>
    <row r="159" spans="2:65" s="1" customFormat="1" ht="14.4" customHeight="1">
      <c r="B159" s="115"/>
      <c r="C159" s="116" t="s">
        <v>323</v>
      </c>
      <c r="D159" s="116" t="s">
        <v>112</v>
      </c>
      <c r="E159" s="117" t="s">
        <v>324</v>
      </c>
      <c r="F159" s="118" t="s">
        <v>325</v>
      </c>
      <c r="G159" s="119" t="s">
        <v>252</v>
      </c>
      <c r="H159" s="120">
        <v>0.98599999999999999</v>
      </c>
      <c r="I159" s="121"/>
      <c r="J159" s="121">
        <f t="shared" si="56"/>
        <v>0</v>
      </c>
      <c r="K159" s="118" t="s">
        <v>3</v>
      </c>
      <c r="L159" s="25"/>
      <c r="M159" s="122" t="s">
        <v>3</v>
      </c>
      <c r="N159" s="123" t="s">
        <v>34</v>
      </c>
      <c r="O159" s="124">
        <v>0</v>
      </c>
      <c r="P159" s="124">
        <f t="shared" si="57"/>
        <v>0</v>
      </c>
      <c r="Q159" s="124">
        <v>0</v>
      </c>
      <c r="R159" s="124">
        <f t="shared" si="58"/>
        <v>0</v>
      </c>
      <c r="S159" s="124">
        <v>0</v>
      </c>
      <c r="T159" s="125">
        <f t="shared" si="59"/>
        <v>0</v>
      </c>
      <c r="AR159" s="126" t="s">
        <v>142</v>
      </c>
      <c r="AT159" s="126" t="s">
        <v>112</v>
      </c>
      <c r="AU159" s="126" t="s">
        <v>73</v>
      </c>
      <c r="AY159" s="14" t="s">
        <v>108</v>
      </c>
      <c r="BE159" s="127">
        <f t="shared" si="60"/>
        <v>0</v>
      </c>
      <c r="BF159" s="127">
        <f t="shared" si="61"/>
        <v>0</v>
      </c>
      <c r="BG159" s="127">
        <f t="shared" si="62"/>
        <v>0</v>
      </c>
      <c r="BH159" s="127">
        <f t="shared" si="63"/>
        <v>0</v>
      </c>
      <c r="BI159" s="127">
        <f t="shared" si="64"/>
        <v>0</v>
      </c>
      <c r="BJ159" s="14" t="s">
        <v>71</v>
      </c>
      <c r="BK159" s="127">
        <f t="shared" si="65"/>
        <v>0</v>
      </c>
      <c r="BL159" s="14" t="s">
        <v>142</v>
      </c>
      <c r="BM159" s="126" t="s">
        <v>326</v>
      </c>
    </row>
    <row r="160" spans="2:65" s="1" customFormat="1" ht="14.4" customHeight="1">
      <c r="B160" s="115"/>
      <c r="C160" s="116" t="s">
        <v>207</v>
      </c>
      <c r="D160" s="116" t="s">
        <v>112</v>
      </c>
      <c r="E160" s="117" t="s">
        <v>327</v>
      </c>
      <c r="F160" s="118" t="s">
        <v>328</v>
      </c>
      <c r="G160" s="119" t="s">
        <v>252</v>
      </c>
      <c r="H160" s="120">
        <v>0.43</v>
      </c>
      <c r="I160" s="121"/>
      <c r="J160" s="121">
        <f t="shared" si="56"/>
        <v>0</v>
      </c>
      <c r="K160" s="118" t="s">
        <v>3</v>
      </c>
      <c r="L160" s="25"/>
      <c r="M160" s="122" t="s">
        <v>3</v>
      </c>
      <c r="N160" s="123" t="s">
        <v>34</v>
      </c>
      <c r="O160" s="124">
        <v>0</v>
      </c>
      <c r="P160" s="124">
        <f t="shared" si="57"/>
        <v>0</v>
      </c>
      <c r="Q160" s="124">
        <v>0</v>
      </c>
      <c r="R160" s="124">
        <f t="shared" si="58"/>
        <v>0</v>
      </c>
      <c r="S160" s="124">
        <v>0</v>
      </c>
      <c r="T160" s="125">
        <f t="shared" si="59"/>
        <v>0</v>
      </c>
      <c r="AR160" s="126" t="s">
        <v>142</v>
      </c>
      <c r="AT160" s="126" t="s">
        <v>112</v>
      </c>
      <c r="AU160" s="126" t="s">
        <v>73</v>
      </c>
      <c r="AY160" s="14" t="s">
        <v>108</v>
      </c>
      <c r="BE160" s="127">
        <f t="shared" si="60"/>
        <v>0</v>
      </c>
      <c r="BF160" s="127">
        <f t="shared" si="61"/>
        <v>0</v>
      </c>
      <c r="BG160" s="127">
        <f t="shared" si="62"/>
        <v>0</v>
      </c>
      <c r="BH160" s="127">
        <f t="shared" si="63"/>
        <v>0</v>
      </c>
      <c r="BI160" s="127">
        <f t="shared" si="64"/>
        <v>0</v>
      </c>
      <c r="BJ160" s="14" t="s">
        <v>71</v>
      </c>
      <c r="BK160" s="127">
        <f t="shared" si="65"/>
        <v>0</v>
      </c>
      <c r="BL160" s="14" t="s">
        <v>142</v>
      </c>
      <c r="BM160" s="126" t="s">
        <v>329</v>
      </c>
    </row>
    <row r="161" spans="2:65" s="1" customFormat="1" ht="14.4" customHeight="1">
      <c r="B161" s="115"/>
      <c r="C161" s="116" t="s">
        <v>330</v>
      </c>
      <c r="D161" s="116" t="s">
        <v>112</v>
      </c>
      <c r="E161" s="117" t="s">
        <v>331</v>
      </c>
      <c r="F161" s="118" t="s">
        <v>332</v>
      </c>
      <c r="G161" s="119" t="s">
        <v>237</v>
      </c>
      <c r="H161" s="120">
        <v>1</v>
      </c>
      <c r="I161" s="121"/>
      <c r="J161" s="121">
        <f t="shared" si="56"/>
        <v>0</v>
      </c>
      <c r="K161" s="118" t="s">
        <v>3</v>
      </c>
      <c r="L161" s="25"/>
      <c r="M161" s="122" t="s">
        <v>3</v>
      </c>
      <c r="N161" s="123" t="s">
        <v>34</v>
      </c>
      <c r="O161" s="124">
        <v>0</v>
      </c>
      <c r="P161" s="124">
        <f t="shared" si="57"/>
        <v>0</v>
      </c>
      <c r="Q161" s="124">
        <v>0</v>
      </c>
      <c r="R161" s="124">
        <f t="shared" si="58"/>
        <v>0</v>
      </c>
      <c r="S161" s="124">
        <v>0</v>
      </c>
      <c r="T161" s="125">
        <f t="shared" si="59"/>
        <v>0</v>
      </c>
      <c r="AR161" s="126" t="s">
        <v>142</v>
      </c>
      <c r="AT161" s="126" t="s">
        <v>112</v>
      </c>
      <c r="AU161" s="126" t="s">
        <v>73</v>
      </c>
      <c r="AY161" s="14" t="s">
        <v>108</v>
      </c>
      <c r="BE161" s="127">
        <f t="shared" si="60"/>
        <v>0</v>
      </c>
      <c r="BF161" s="127">
        <f t="shared" si="61"/>
        <v>0</v>
      </c>
      <c r="BG161" s="127">
        <f t="shared" si="62"/>
        <v>0</v>
      </c>
      <c r="BH161" s="127">
        <f t="shared" si="63"/>
        <v>0</v>
      </c>
      <c r="BI161" s="127">
        <f t="shared" si="64"/>
        <v>0</v>
      </c>
      <c r="BJ161" s="14" t="s">
        <v>71</v>
      </c>
      <c r="BK161" s="127">
        <f t="shared" si="65"/>
        <v>0</v>
      </c>
      <c r="BL161" s="14" t="s">
        <v>142</v>
      </c>
      <c r="BM161" s="126" t="s">
        <v>333</v>
      </c>
    </row>
    <row r="162" spans="2:65" s="1" customFormat="1" ht="14.4" customHeight="1">
      <c r="B162" s="115"/>
      <c r="C162" s="116" t="s">
        <v>212</v>
      </c>
      <c r="D162" s="116" t="s">
        <v>112</v>
      </c>
      <c r="E162" s="117" t="s">
        <v>334</v>
      </c>
      <c r="F162" s="118" t="s">
        <v>335</v>
      </c>
      <c r="G162" s="119" t="s">
        <v>252</v>
      </c>
      <c r="H162" s="120">
        <v>1.65</v>
      </c>
      <c r="I162" s="121"/>
      <c r="J162" s="121">
        <f t="shared" si="56"/>
        <v>0</v>
      </c>
      <c r="K162" s="118" t="s">
        <v>3</v>
      </c>
      <c r="L162" s="25"/>
      <c r="M162" s="122" t="s">
        <v>3</v>
      </c>
      <c r="N162" s="123" t="s">
        <v>34</v>
      </c>
      <c r="O162" s="124">
        <v>0</v>
      </c>
      <c r="P162" s="124">
        <f t="shared" si="57"/>
        <v>0</v>
      </c>
      <c r="Q162" s="124">
        <v>0</v>
      </c>
      <c r="R162" s="124">
        <f t="shared" si="58"/>
        <v>0</v>
      </c>
      <c r="S162" s="124">
        <v>0</v>
      </c>
      <c r="T162" s="125">
        <f t="shared" si="59"/>
        <v>0</v>
      </c>
      <c r="AR162" s="126" t="s">
        <v>142</v>
      </c>
      <c r="AT162" s="126" t="s">
        <v>112</v>
      </c>
      <c r="AU162" s="126" t="s">
        <v>73</v>
      </c>
      <c r="AY162" s="14" t="s">
        <v>108</v>
      </c>
      <c r="BE162" s="127">
        <f t="shared" si="60"/>
        <v>0</v>
      </c>
      <c r="BF162" s="127">
        <f t="shared" si="61"/>
        <v>0</v>
      </c>
      <c r="BG162" s="127">
        <f t="shared" si="62"/>
        <v>0</v>
      </c>
      <c r="BH162" s="127">
        <f t="shared" si="63"/>
        <v>0</v>
      </c>
      <c r="BI162" s="127">
        <f t="shared" si="64"/>
        <v>0</v>
      </c>
      <c r="BJ162" s="14" t="s">
        <v>71</v>
      </c>
      <c r="BK162" s="127">
        <f t="shared" si="65"/>
        <v>0</v>
      </c>
      <c r="BL162" s="14" t="s">
        <v>142</v>
      </c>
      <c r="BM162" s="126" t="s">
        <v>336</v>
      </c>
    </row>
    <row r="163" spans="2:65" s="1" customFormat="1" ht="14.4" customHeight="1">
      <c r="B163" s="115"/>
      <c r="C163" s="116" t="s">
        <v>337</v>
      </c>
      <c r="D163" s="116" t="s">
        <v>112</v>
      </c>
      <c r="E163" s="117" t="s">
        <v>338</v>
      </c>
      <c r="F163" s="118" t="s">
        <v>339</v>
      </c>
      <c r="G163" s="119" t="s">
        <v>252</v>
      </c>
      <c r="H163" s="120">
        <v>0.81</v>
      </c>
      <c r="I163" s="121"/>
      <c r="J163" s="121">
        <f t="shared" si="56"/>
        <v>0</v>
      </c>
      <c r="K163" s="118" t="s">
        <v>3</v>
      </c>
      <c r="L163" s="25"/>
      <c r="M163" s="122" t="s">
        <v>3</v>
      </c>
      <c r="N163" s="123" t="s">
        <v>34</v>
      </c>
      <c r="O163" s="124">
        <v>0</v>
      </c>
      <c r="P163" s="124">
        <f t="shared" si="57"/>
        <v>0</v>
      </c>
      <c r="Q163" s="124">
        <v>0</v>
      </c>
      <c r="R163" s="124">
        <f t="shared" si="58"/>
        <v>0</v>
      </c>
      <c r="S163" s="124">
        <v>0</v>
      </c>
      <c r="T163" s="125">
        <f t="shared" si="59"/>
        <v>0</v>
      </c>
      <c r="AR163" s="126" t="s">
        <v>142</v>
      </c>
      <c r="AT163" s="126" t="s">
        <v>112</v>
      </c>
      <c r="AU163" s="126" t="s">
        <v>73</v>
      </c>
      <c r="AY163" s="14" t="s">
        <v>108</v>
      </c>
      <c r="BE163" s="127">
        <f t="shared" si="60"/>
        <v>0</v>
      </c>
      <c r="BF163" s="127">
        <f t="shared" si="61"/>
        <v>0</v>
      </c>
      <c r="BG163" s="127">
        <f t="shared" si="62"/>
        <v>0</v>
      </c>
      <c r="BH163" s="127">
        <f t="shared" si="63"/>
        <v>0</v>
      </c>
      <c r="BI163" s="127">
        <f t="shared" si="64"/>
        <v>0</v>
      </c>
      <c r="BJ163" s="14" t="s">
        <v>71</v>
      </c>
      <c r="BK163" s="127">
        <f t="shared" si="65"/>
        <v>0</v>
      </c>
      <c r="BL163" s="14" t="s">
        <v>142</v>
      </c>
      <c r="BM163" s="126" t="s">
        <v>340</v>
      </c>
    </row>
    <row r="164" spans="2:65" s="1" customFormat="1" ht="14.4" customHeight="1">
      <c r="B164" s="115"/>
      <c r="C164" s="116" t="s">
        <v>215</v>
      </c>
      <c r="D164" s="116" t="s">
        <v>112</v>
      </c>
      <c r="E164" s="117" t="s">
        <v>341</v>
      </c>
      <c r="F164" s="118" t="s">
        <v>342</v>
      </c>
      <c r="G164" s="119" t="s">
        <v>252</v>
      </c>
      <c r="H164" s="120">
        <v>7.524</v>
      </c>
      <c r="I164" s="121"/>
      <c r="J164" s="121">
        <f t="shared" si="56"/>
        <v>0</v>
      </c>
      <c r="K164" s="118" t="s">
        <v>3</v>
      </c>
      <c r="L164" s="25"/>
      <c r="M164" s="122" t="s">
        <v>3</v>
      </c>
      <c r="N164" s="123" t="s">
        <v>34</v>
      </c>
      <c r="O164" s="124">
        <v>0</v>
      </c>
      <c r="P164" s="124">
        <f t="shared" si="57"/>
        <v>0</v>
      </c>
      <c r="Q164" s="124">
        <v>0</v>
      </c>
      <c r="R164" s="124">
        <f t="shared" si="58"/>
        <v>0</v>
      </c>
      <c r="S164" s="124">
        <v>0</v>
      </c>
      <c r="T164" s="125">
        <f t="shared" si="59"/>
        <v>0</v>
      </c>
      <c r="AR164" s="126" t="s">
        <v>142</v>
      </c>
      <c r="AT164" s="126" t="s">
        <v>112</v>
      </c>
      <c r="AU164" s="126" t="s">
        <v>73</v>
      </c>
      <c r="AY164" s="14" t="s">
        <v>108</v>
      </c>
      <c r="BE164" s="127">
        <f t="shared" si="60"/>
        <v>0</v>
      </c>
      <c r="BF164" s="127">
        <f t="shared" si="61"/>
        <v>0</v>
      </c>
      <c r="BG164" s="127">
        <f t="shared" si="62"/>
        <v>0</v>
      </c>
      <c r="BH164" s="127">
        <f t="shared" si="63"/>
        <v>0</v>
      </c>
      <c r="BI164" s="127">
        <f t="shared" si="64"/>
        <v>0</v>
      </c>
      <c r="BJ164" s="14" t="s">
        <v>71</v>
      </c>
      <c r="BK164" s="127">
        <f t="shared" si="65"/>
        <v>0</v>
      </c>
      <c r="BL164" s="14" t="s">
        <v>142</v>
      </c>
      <c r="BM164" s="126" t="s">
        <v>343</v>
      </c>
    </row>
    <row r="165" spans="2:65" s="1" customFormat="1" ht="14.4" customHeight="1">
      <c r="B165" s="115"/>
      <c r="C165" s="116" t="s">
        <v>344</v>
      </c>
      <c r="D165" s="116" t="s">
        <v>112</v>
      </c>
      <c r="E165" s="117" t="s">
        <v>345</v>
      </c>
      <c r="F165" s="118" t="s">
        <v>346</v>
      </c>
      <c r="G165" s="119" t="s">
        <v>252</v>
      </c>
      <c r="H165" s="120">
        <v>4.8899999999999997</v>
      </c>
      <c r="I165" s="121"/>
      <c r="J165" s="121">
        <f t="shared" si="56"/>
        <v>0</v>
      </c>
      <c r="K165" s="118" t="s">
        <v>3</v>
      </c>
      <c r="L165" s="25"/>
      <c r="M165" s="122" t="s">
        <v>3</v>
      </c>
      <c r="N165" s="123" t="s">
        <v>34</v>
      </c>
      <c r="O165" s="124">
        <v>0</v>
      </c>
      <c r="P165" s="124">
        <f t="shared" si="57"/>
        <v>0</v>
      </c>
      <c r="Q165" s="124">
        <v>0</v>
      </c>
      <c r="R165" s="124">
        <f t="shared" si="58"/>
        <v>0</v>
      </c>
      <c r="S165" s="124">
        <v>0</v>
      </c>
      <c r="T165" s="125">
        <f t="shared" si="59"/>
        <v>0</v>
      </c>
      <c r="AR165" s="126" t="s">
        <v>142</v>
      </c>
      <c r="AT165" s="126" t="s">
        <v>112</v>
      </c>
      <c r="AU165" s="126" t="s">
        <v>73</v>
      </c>
      <c r="AY165" s="14" t="s">
        <v>108</v>
      </c>
      <c r="BE165" s="127">
        <f t="shared" si="60"/>
        <v>0</v>
      </c>
      <c r="BF165" s="127">
        <f t="shared" si="61"/>
        <v>0</v>
      </c>
      <c r="BG165" s="127">
        <f t="shared" si="62"/>
        <v>0</v>
      </c>
      <c r="BH165" s="127">
        <f t="shared" si="63"/>
        <v>0</v>
      </c>
      <c r="BI165" s="127">
        <f t="shared" si="64"/>
        <v>0</v>
      </c>
      <c r="BJ165" s="14" t="s">
        <v>71</v>
      </c>
      <c r="BK165" s="127">
        <f t="shared" si="65"/>
        <v>0</v>
      </c>
      <c r="BL165" s="14" t="s">
        <v>142</v>
      </c>
      <c r="BM165" s="126" t="s">
        <v>347</v>
      </c>
    </row>
    <row r="166" spans="2:65" s="1" customFormat="1" ht="14.4" customHeight="1">
      <c r="B166" s="115"/>
      <c r="C166" s="116" t="s">
        <v>221</v>
      </c>
      <c r="D166" s="116" t="s">
        <v>112</v>
      </c>
      <c r="E166" s="117" t="s">
        <v>348</v>
      </c>
      <c r="F166" s="118" t="s">
        <v>349</v>
      </c>
      <c r="G166" s="119" t="s">
        <v>252</v>
      </c>
      <c r="H166" s="120">
        <v>7.4249999999999998</v>
      </c>
      <c r="I166" s="121"/>
      <c r="J166" s="121">
        <f t="shared" si="56"/>
        <v>0</v>
      </c>
      <c r="K166" s="118" t="s">
        <v>3</v>
      </c>
      <c r="L166" s="25"/>
      <c r="M166" s="122" t="s">
        <v>3</v>
      </c>
      <c r="N166" s="123" t="s">
        <v>34</v>
      </c>
      <c r="O166" s="124">
        <v>0</v>
      </c>
      <c r="P166" s="124">
        <f t="shared" si="57"/>
        <v>0</v>
      </c>
      <c r="Q166" s="124">
        <v>0</v>
      </c>
      <c r="R166" s="124">
        <f t="shared" si="58"/>
        <v>0</v>
      </c>
      <c r="S166" s="124">
        <v>0</v>
      </c>
      <c r="T166" s="125">
        <f t="shared" si="59"/>
        <v>0</v>
      </c>
      <c r="AR166" s="126" t="s">
        <v>142</v>
      </c>
      <c r="AT166" s="126" t="s">
        <v>112</v>
      </c>
      <c r="AU166" s="126" t="s">
        <v>73</v>
      </c>
      <c r="AY166" s="14" t="s">
        <v>108</v>
      </c>
      <c r="BE166" s="127">
        <f t="shared" si="60"/>
        <v>0</v>
      </c>
      <c r="BF166" s="127">
        <f t="shared" si="61"/>
        <v>0</v>
      </c>
      <c r="BG166" s="127">
        <f t="shared" si="62"/>
        <v>0</v>
      </c>
      <c r="BH166" s="127">
        <f t="shared" si="63"/>
        <v>0</v>
      </c>
      <c r="BI166" s="127">
        <f t="shared" si="64"/>
        <v>0</v>
      </c>
      <c r="BJ166" s="14" t="s">
        <v>71</v>
      </c>
      <c r="BK166" s="127">
        <f t="shared" si="65"/>
        <v>0</v>
      </c>
      <c r="BL166" s="14" t="s">
        <v>142</v>
      </c>
      <c r="BM166" s="126" t="s">
        <v>350</v>
      </c>
    </row>
    <row r="167" spans="2:65" s="1" customFormat="1" ht="14.4" customHeight="1">
      <c r="B167" s="115"/>
      <c r="C167" s="116" t="s">
        <v>351</v>
      </c>
      <c r="D167" s="116" t="s">
        <v>112</v>
      </c>
      <c r="E167" s="117" t="s">
        <v>352</v>
      </c>
      <c r="F167" s="118" t="s">
        <v>353</v>
      </c>
      <c r="G167" s="119" t="s">
        <v>252</v>
      </c>
      <c r="H167" s="120">
        <v>2.13</v>
      </c>
      <c r="I167" s="121"/>
      <c r="J167" s="121">
        <f t="shared" si="56"/>
        <v>0</v>
      </c>
      <c r="K167" s="118" t="s">
        <v>3</v>
      </c>
      <c r="L167" s="25"/>
      <c r="M167" s="122" t="s">
        <v>3</v>
      </c>
      <c r="N167" s="123" t="s">
        <v>34</v>
      </c>
      <c r="O167" s="124">
        <v>0</v>
      </c>
      <c r="P167" s="124">
        <f t="shared" si="57"/>
        <v>0</v>
      </c>
      <c r="Q167" s="124">
        <v>0</v>
      </c>
      <c r="R167" s="124">
        <f t="shared" si="58"/>
        <v>0</v>
      </c>
      <c r="S167" s="124">
        <v>0</v>
      </c>
      <c r="T167" s="125">
        <f t="shared" si="59"/>
        <v>0</v>
      </c>
      <c r="AR167" s="126" t="s">
        <v>142</v>
      </c>
      <c r="AT167" s="126" t="s">
        <v>112</v>
      </c>
      <c r="AU167" s="126" t="s">
        <v>73</v>
      </c>
      <c r="AY167" s="14" t="s">
        <v>108</v>
      </c>
      <c r="BE167" s="127">
        <f t="shared" si="60"/>
        <v>0</v>
      </c>
      <c r="BF167" s="127">
        <f t="shared" si="61"/>
        <v>0</v>
      </c>
      <c r="BG167" s="127">
        <f t="shared" si="62"/>
        <v>0</v>
      </c>
      <c r="BH167" s="127">
        <f t="shared" si="63"/>
        <v>0</v>
      </c>
      <c r="BI167" s="127">
        <f t="shared" si="64"/>
        <v>0</v>
      </c>
      <c r="BJ167" s="14" t="s">
        <v>71</v>
      </c>
      <c r="BK167" s="127">
        <f t="shared" si="65"/>
        <v>0</v>
      </c>
      <c r="BL167" s="14" t="s">
        <v>142</v>
      </c>
      <c r="BM167" s="126" t="s">
        <v>354</v>
      </c>
    </row>
    <row r="168" spans="2:65" s="1" customFormat="1" ht="24.15" customHeight="1">
      <c r="B168" s="115"/>
      <c r="C168" s="116" t="s">
        <v>226</v>
      </c>
      <c r="D168" s="116" t="s">
        <v>112</v>
      </c>
      <c r="E168" s="117" t="s">
        <v>355</v>
      </c>
      <c r="F168" s="118" t="s">
        <v>356</v>
      </c>
      <c r="G168" s="119" t="s">
        <v>252</v>
      </c>
      <c r="H168" s="120">
        <v>0.82</v>
      </c>
      <c r="I168" s="121"/>
      <c r="J168" s="121">
        <f t="shared" si="56"/>
        <v>0</v>
      </c>
      <c r="K168" s="118" t="s">
        <v>3</v>
      </c>
      <c r="L168" s="25"/>
      <c r="M168" s="122" t="s">
        <v>3</v>
      </c>
      <c r="N168" s="123" t="s">
        <v>34</v>
      </c>
      <c r="O168" s="124">
        <v>0</v>
      </c>
      <c r="P168" s="124">
        <f t="shared" si="57"/>
        <v>0</v>
      </c>
      <c r="Q168" s="124">
        <v>0</v>
      </c>
      <c r="R168" s="124">
        <f t="shared" si="58"/>
        <v>0</v>
      </c>
      <c r="S168" s="124">
        <v>0</v>
      </c>
      <c r="T168" s="125">
        <f t="shared" si="59"/>
        <v>0</v>
      </c>
      <c r="AR168" s="126" t="s">
        <v>142</v>
      </c>
      <c r="AT168" s="126" t="s">
        <v>112</v>
      </c>
      <c r="AU168" s="126" t="s">
        <v>73</v>
      </c>
      <c r="AY168" s="14" t="s">
        <v>108</v>
      </c>
      <c r="BE168" s="127">
        <f t="shared" si="60"/>
        <v>0</v>
      </c>
      <c r="BF168" s="127">
        <f t="shared" si="61"/>
        <v>0</v>
      </c>
      <c r="BG168" s="127">
        <f t="shared" si="62"/>
        <v>0</v>
      </c>
      <c r="BH168" s="127">
        <f t="shared" si="63"/>
        <v>0</v>
      </c>
      <c r="BI168" s="127">
        <f t="shared" si="64"/>
        <v>0</v>
      </c>
      <c r="BJ168" s="14" t="s">
        <v>71</v>
      </c>
      <c r="BK168" s="127">
        <f t="shared" si="65"/>
        <v>0</v>
      </c>
      <c r="BL168" s="14" t="s">
        <v>142</v>
      </c>
      <c r="BM168" s="126" t="s">
        <v>357</v>
      </c>
    </row>
    <row r="169" spans="2:65" s="1" customFormat="1" ht="24.15" customHeight="1">
      <c r="B169" s="115"/>
      <c r="C169" s="116" t="s">
        <v>358</v>
      </c>
      <c r="D169" s="116" t="s">
        <v>112</v>
      </c>
      <c r="E169" s="117" t="s">
        <v>359</v>
      </c>
      <c r="F169" s="118" t="s">
        <v>360</v>
      </c>
      <c r="G169" s="119" t="s">
        <v>129</v>
      </c>
      <c r="H169" s="120">
        <v>69</v>
      </c>
      <c r="I169" s="121"/>
      <c r="J169" s="121">
        <f t="shared" si="56"/>
        <v>0</v>
      </c>
      <c r="K169" s="118" t="s">
        <v>3</v>
      </c>
      <c r="L169" s="25"/>
      <c r="M169" s="122" t="s">
        <v>3</v>
      </c>
      <c r="N169" s="123" t="s">
        <v>34</v>
      </c>
      <c r="O169" s="124">
        <v>0</v>
      </c>
      <c r="P169" s="124">
        <f t="shared" si="57"/>
        <v>0</v>
      </c>
      <c r="Q169" s="124">
        <v>0</v>
      </c>
      <c r="R169" s="124">
        <f t="shared" si="58"/>
        <v>0</v>
      </c>
      <c r="S169" s="124">
        <v>0</v>
      </c>
      <c r="T169" s="125">
        <f t="shared" si="59"/>
        <v>0</v>
      </c>
      <c r="AR169" s="126" t="s">
        <v>142</v>
      </c>
      <c r="AT169" s="126" t="s">
        <v>112</v>
      </c>
      <c r="AU169" s="126" t="s">
        <v>73</v>
      </c>
      <c r="AY169" s="14" t="s">
        <v>108</v>
      </c>
      <c r="BE169" s="127">
        <f t="shared" si="60"/>
        <v>0</v>
      </c>
      <c r="BF169" s="127">
        <f t="shared" si="61"/>
        <v>0</v>
      </c>
      <c r="BG169" s="127">
        <f t="shared" si="62"/>
        <v>0</v>
      </c>
      <c r="BH169" s="127">
        <f t="shared" si="63"/>
        <v>0</v>
      </c>
      <c r="BI169" s="127">
        <f t="shared" si="64"/>
        <v>0</v>
      </c>
      <c r="BJ169" s="14" t="s">
        <v>71</v>
      </c>
      <c r="BK169" s="127">
        <f t="shared" si="65"/>
        <v>0</v>
      </c>
      <c r="BL169" s="14" t="s">
        <v>142</v>
      </c>
      <c r="BM169" s="126" t="s">
        <v>361</v>
      </c>
    </row>
    <row r="170" spans="2:65" s="1" customFormat="1" ht="24.15" customHeight="1">
      <c r="B170" s="115"/>
      <c r="C170" s="116" t="s">
        <v>230</v>
      </c>
      <c r="D170" s="116" t="s">
        <v>112</v>
      </c>
      <c r="E170" s="117" t="s">
        <v>362</v>
      </c>
      <c r="F170" s="118" t="s">
        <v>363</v>
      </c>
      <c r="G170" s="119" t="s">
        <v>252</v>
      </c>
      <c r="H170" s="120">
        <v>2.0129999999999999</v>
      </c>
      <c r="I170" s="121"/>
      <c r="J170" s="121">
        <f t="shared" si="56"/>
        <v>0</v>
      </c>
      <c r="K170" s="118" t="s">
        <v>3</v>
      </c>
      <c r="L170" s="25"/>
      <c r="M170" s="122" t="s">
        <v>3</v>
      </c>
      <c r="N170" s="123" t="s">
        <v>34</v>
      </c>
      <c r="O170" s="124">
        <v>0</v>
      </c>
      <c r="P170" s="124">
        <f t="shared" si="57"/>
        <v>0</v>
      </c>
      <c r="Q170" s="124">
        <v>0</v>
      </c>
      <c r="R170" s="124">
        <f t="shared" si="58"/>
        <v>0</v>
      </c>
      <c r="S170" s="124">
        <v>0</v>
      </c>
      <c r="T170" s="125">
        <f t="shared" si="59"/>
        <v>0</v>
      </c>
      <c r="AR170" s="126" t="s">
        <v>142</v>
      </c>
      <c r="AT170" s="126" t="s">
        <v>112</v>
      </c>
      <c r="AU170" s="126" t="s">
        <v>73</v>
      </c>
      <c r="AY170" s="14" t="s">
        <v>108</v>
      </c>
      <c r="BE170" s="127">
        <f t="shared" si="60"/>
        <v>0</v>
      </c>
      <c r="BF170" s="127">
        <f t="shared" si="61"/>
        <v>0</v>
      </c>
      <c r="BG170" s="127">
        <f t="shared" si="62"/>
        <v>0</v>
      </c>
      <c r="BH170" s="127">
        <f t="shared" si="63"/>
        <v>0</v>
      </c>
      <c r="BI170" s="127">
        <f t="shared" si="64"/>
        <v>0</v>
      </c>
      <c r="BJ170" s="14" t="s">
        <v>71</v>
      </c>
      <c r="BK170" s="127">
        <f t="shared" si="65"/>
        <v>0</v>
      </c>
      <c r="BL170" s="14" t="s">
        <v>142</v>
      </c>
      <c r="BM170" s="126" t="s">
        <v>364</v>
      </c>
    </row>
    <row r="171" spans="2:65" s="1" customFormat="1" ht="24.15" customHeight="1">
      <c r="B171" s="115"/>
      <c r="C171" s="116" t="s">
        <v>365</v>
      </c>
      <c r="D171" s="116" t="s">
        <v>112</v>
      </c>
      <c r="E171" s="117" t="s">
        <v>366</v>
      </c>
      <c r="F171" s="118" t="s">
        <v>367</v>
      </c>
      <c r="G171" s="119" t="s">
        <v>252</v>
      </c>
      <c r="H171" s="120">
        <v>4.5</v>
      </c>
      <c r="I171" s="121"/>
      <c r="J171" s="121">
        <f t="shared" si="56"/>
        <v>0</v>
      </c>
      <c r="K171" s="118" t="s">
        <v>3</v>
      </c>
      <c r="L171" s="25"/>
      <c r="M171" s="122" t="s">
        <v>3</v>
      </c>
      <c r="N171" s="123" t="s">
        <v>34</v>
      </c>
      <c r="O171" s="124">
        <v>0</v>
      </c>
      <c r="P171" s="124">
        <f t="shared" si="57"/>
        <v>0</v>
      </c>
      <c r="Q171" s="124">
        <v>0</v>
      </c>
      <c r="R171" s="124">
        <f t="shared" si="58"/>
        <v>0</v>
      </c>
      <c r="S171" s="124">
        <v>0</v>
      </c>
      <c r="T171" s="125">
        <f t="shared" si="59"/>
        <v>0</v>
      </c>
      <c r="AR171" s="126" t="s">
        <v>142</v>
      </c>
      <c r="AT171" s="126" t="s">
        <v>112</v>
      </c>
      <c r="AU171" s="126" t="s">
        <v>73</v>
      </c>
      <c r="AY171" s="14" t="s">
        <v>108</v>
      </c>
      <c r="BE171" s="127">
        <f t="shared" si="60"/>
        <v>0</v>
      </c>
      <c r="BF171" s="127">
        <f t="shared" si="61"/>
        <v>0</v>
      </c>
      <c r="BG171" s="127">
        <f t="shared" si="62"/>
        <v>0</v>
      </c>
      <c r="BH171" s="127">
        <f t="shared" si="63"/>
        <v>0</v>
      </c>
      <c r="BI171" s="127">
        <f t="shared" si="64"/>
        <v>0</v>
      </c>
      <c r="BJ171" s="14" t="s">
        <v>71</v>
      </c>
      <c r="BK171" s="127">
        <f t="shared" si="65"/>
        <v>0</v>
      </c>
      <c r="BL171" s="14" t="s">
        <v>142</v>
      </c>
      <c r="BM171" s="126" t="s">
        <v>368</v>
      </c>
    </row>
    <row r="172" spans="2:65" s="1" customFormat="1" ht="14.4" customHeight="1">
      <c r="B172" s="115"/>
      <c r="C172" s="116" t="s">
        <v>233</v>
      </c>
      <c r="D172" s="116" t="s">
        <v>112</v>
      </c>
      <c r="E172" s="117" t="s">
        <v>369</v>
      </c>
      <c r="F172" s="118" t="s">
        <v>370</v>
      </c>
      <c r="G172" s="119" t="s">
        <v>252</v>
      </c>
      <c r="H172" s="120">
        <v>0.98599999999999999</v>
      </c>
      <c r="I172" s="121"/>
      <c r="J172" s="121">
        <f t="shared" si="56"/>
        <v>0</v>
      </c>
      <c r="K172" s="118" t="s">
        <v>3</v>
      </c>
      <c r="L172" s="25"/>
      <c r="M172" s="122" t="s">
        <v>3</v>
      </c>
      <c r="N172" s="123" t="s">
        <v>34</v>
      </c>
      <c r="O172" s="124">
        <v>0</v>
      </c>
      <c r="P172" s="124">
        <f t="shared" si="57"/>
        <v>0</v>
      </c>
      <c r="Q172" s="124">
        <v>0</v>
      </c>
      <c r="R172" s="124">
        <f t="shared" si="58"/>
        <v>0</v>
      </c>
      <c r="S172" s="124">
        <v>0</v>
      </c>
      <c r="T172" s="125">
        <f t="shared" si="59"/>
        <v>0</v>
      </c>
      <c r="AR172" s="126" t="s">
        <v>142</v>
      </c>
      <c r="AT172" s="126" t="s">
        <v>112</v>
      </c>
      <c r="AU172" s="126" t="s">
        <v>73</v>
      </c>
      <c r="AY172" s="14" t="s">
        <v>108</v>
      </c>
      <c r="BE172" s="127">
        <f t="shared" si="60"/>
        <v>0</v>
      </c>
      <c r="BF172" s="127">
        <f t="shared" si="61"/>
        <v>0</v>
      </c>
      <c r="BG172" s="127">
        <f t="shared" si="62"/>
        <v>0</v>
      </c>
      <c r="BH172" s="127">
        <f t="shared" si="63"/>
        <v>0</v>
      </c>
      <c r="BI172" s="127">
        <f t="shared" si="64"/>
        <v>0</v>
      </c>
      <c r="BJ172" s="14" t="s">
        <v>71</v>
      </c>
      <c r="BK172" s="127">
        <f t="shared" si="65"/>
        <v>0</v>
      </c>
      <c r="BL172" s="14" t="s">
        <v>142</v>
      </c>
      <c r="BM172" s="126" t="s">
        <v>371</v>
      </c>
    </row>
    <row r="173" spans="2:65" s="1" customFormat="1" ht="24.15" customHeight="1">
      <c r="B173" s="115"/>
      <c r="C173" s="116" t="s">
        <v>372</v>
      </c>
      <c r="D173" s="116" t="s">
        <v>112</v>
      </c>
      <c r="E173" s="117" t="s">
        <v>373</v>
      </c>
      <c r="F173" s="118" t="s">
        <v>374</v>
      </c>
      <c r="G173" s="119" t="s">
        <v>252</v>
      </c>
      <c r="H173" s="120">
        <v>0.98599999999999999</v>
      </c>
      <c r="I173" s="121"/>
      <c r="J173" s="121">
        <f t="shared" si="56"/>
        <v>0</v>
      </c>
      <c r="K173" s="118" t="s">
        <v>3</v>
      </c>
      <c r="L173" s="25"/>
      <c r="M173" s="122" t="s">
        <v>3</v>
      </c>
      <c r="N173" s="123" t="s">
        <v>34</v>
      </c>
      <c r="O173" s="124">
        <v>0</v>
      </c>
      <c r="P173" s="124">
        <f t="shared" si="57"/>
        <v>0</v>
      </c>
      <c r="Q173" s="124">
        <v>0</v>
      </c>
      <c r="R173" s="124">
        <f t="shared" si="58"/>
        <v>0</v>
      </c>
      <c r="S173" s="124">
        <v>0</v>
      </c>
      <c r="T173" s="125">
        <f t="shared" si="59"/>
        <v>0</v>
      </c>
      <c r="AR173" s="126" t="s">
        <v>142</v>
      </c>
      <c r="AT173" s="126" t="s">
        <v>112</v>
      </c>
      <c r="AU173" s="126" t="s">
        <v>73</v>
      </c>
      <c r="AY173" s="14" t="s">
        <v>108</v>
      </c>
      <c r="BE173" s="127">
        <f t="shared" si="60"/>
        <v>0</v>
      </c>
      <c r="BF173" s="127">
        <f t="shared" si="61"/>
        <v>0</v>
      </c>
      <c r="BG173" s="127">
        <f t="shared" si="62"/>
        <v>0</v>
      </c>
      <c r="BH173" s="127">
        <f t="shared" si="63"/>
        <v>0</v>
      </c>
      <c r="BI173" s="127">
        <f t="shared" si="64"/>
        <v>0</v>
      </c>
      <c r="BJ173" s="14" t="s">
        <v>71</v>
      </c>
      <c r="BK173" s="127">
        <f t="shared" si="65"/>
        <v>0</v>
      </c>
      <c r="BL173" s="14" t="s">
        <v>142</v>
      </c>
      <c r="BM173" s="126" t="s">
        <v>375</v>
      </c>
    </row>
    <row r="174" spans="2:65" s="1" customFormat="1" ht="24.15" customHeight="1">
      <c r="B174" s="115"/>
      <c r="C174" s="116" t="s">
        <v>238</v>
      </c>
      <c r="D174" s="116" t="s">
        <v>112</v>
      </c>
      <c r="E174" s="117" t="s">
        <v>376</v>
      </c>
      <c r="F174" s="118" t="s">
        <v>377</v>
      </c>
      <c r="G174" s="119" t="s">
        <v>252</v>
      </c>
      <c r="H174" s="120">
        <v>0.43</v>
      </c>
      <c r="I174" s="121"/>
      <c r="J174" s="121">
        <f t="shared" si="56"/>
        <v>0</v>
      </c>
      <c r="K174" s="118" t="s">
        <v>3</v>
      </c>
      <c r="L174" s="25"/>
      <c r="M174" s="122" t="s">
        <v>3</v>
      </c>
      <c r="N174" s="123" t="s">
        <v>34</v>
      </c>
      <c r="O174" s="124">
        <v>0</v>
      </c>
      <c r="P174" s="124">
        <f t="shared" si="57"/>
        <v>0</v>
      </c>
      <c r="Q174" s="124">
        <v>0</v>
      </c>
      <c r="R174" s="124">
        <f t="shared" si="58"/>
        <v>0</v>
      </c>
      <c r="S174" s="124">
        <v>0</v>
      </c>
      <c r="T174" s="125">
        <f t="shared" si="59"/>
        <v>0</v>
      </c>
      <c r="AR174" s="126" t="s">
        <v>142</v>
      </c>
      <c r="AT174" s="126" t="s">
        <v>112</v>
      </c>
      <c r="AU174" s="126" t="s">
        <v>73</v>
      </c>
      <c r="AY174" s="14" t="s">
        <v>108</v>
      </c>
      <c r="BE174" s="127">
        <f t="shared" si="60"/>
        <v>0</v>
      </c>
      <c r="BF174" s="127">
        <f t="shared" si="61"/>
        <v>0</v>
      </c>
      <c r="BG174" s="127">
        <f t="shared" si="62"/>
        <v>0</v>
      </c>
      <c r="BH174" s="127">
        <f t="shared" si="63"/>
        <v>0</v>
      </c>
      <c r="BI174" s="127">
        <f t="shared" si="64"/>
        <v>0</v>
      </c>
      <c r="BJ174" s="14" t="s">
        <v>71</v>
      </c>
      <c r="BK174" s="127">
        <f t="shared" si="65"/>
        <v>0</v>
      </c>
      <c r="BL174" s="14" t="s">
        <v>142</v>
      </c>
      <c r="BM174" s="126" t="s">
        <v>378</v>
      </c>
    </row>
    <row r="175" spans="2:65" s="1" customFormat="1" ht="24.15" customHeight="1">
      <c r="B175" s="115"/>
      <c r="C175" s="116" t="s">
        <v>379</v>
      </c>
      <c r="D175" s="116" t="s">
        <v>112</v>
      </c>
      <c r="E175" s="117" t="s">
        <v>380</v>
      </c>
      <c r="F175" s="118" t="s">
        <v>381</v>
      </c>
      <c r="G175" s="119" t="s">
        <v>237</v>
      </c>
      <c r="H175" s="120">
        <v>1</v>
      </c>
      <c r="I175" s="121"/>
      <c r="J175" s="121">
        <f t="shared" si="56"/>
        <v>0</v>
      </c>
      <c r="K175" s="118" t="s">
        <v>3</v>
      </c>
      <c r="L175" s="25"/>
      <c r="M175" s="122" t="s">
        <v>3</v>
      </c>
      <c r="N175" s="123" t="s">
        <v>34</v>
      </c>
      <c r="O175" s="124">
        <v>0</v>
      </c>
      <c r="P175" s="124">
        <f t="shared" si="57"/>
        <v>0</v>
      </c>
      <c r="Q175" s="124">
        <v>0</v>
      </c>
      <c r="R175" s="124">
        <f t="shared" si="58"/>
        <v>0</v>
      </c>
      <c r="S175" s="124">
        <v>0</v>
      </c>
      <c r="T175" s="125">
        <f t="shared" si="59"/>
        <v>0</v>
      </c>
      <c r="AR175" s="126" t="s">
        <v>142</v>
      </c>
      <c r="AT175" s="126" t="s">
        <v>112</v>
      </c>
      <c r="AU175" s="126" t="s">
        <v>73</v>
      </c>
      <c r="AY175" s="14" t="s">
        <v>108</v>
      </c>
      <c r="BE175" s="127">
        <f t="shared" si="60"/>
        <v>0</v>
      </c>
      <c r="BF175" s="127">
        <f t="shared" si="61"/>
        <v>0</v>
      </c>
      <c r="BG175" s="127">
        <f t="shared" si="62"/>
        <v>0</v>
      </c>
      <c r="BH175" s="127">
        <f t="shared" si="63"/>
        <v>0</v>
      </c>
      <c r="BI175" s="127">
        <f t="shared" si="64"/>
        <v>0</v>
      </c>
      <c r="BJ175" s="14" t="s">
        <v>71</v>
      </c>
      <c r="BK175" s="127">
        <f t="shared" si="65"/>
        <v>0</v>
      </c>
      <c r="BL175" s="14" t="s">
        <v>142</v>
      </c>
      <c r="BM175" s="126" t="s">
        <v>382</v>
      </c>
    </row>
    <row r="176" spans="2:65" s="1" customFormat="1" ht="24.15" customHeight="1">
      <c r="B176" s="115"/>
      <c r="C176" s="116" t="s">
        <v>241</v>
      </c>
      <c r="D176" s="116" t="s">
        <v>112</v>
      </c>
      <c r="E176" s="117" t="s">
        <v>383</v>
      </c>
      <c r="F176" s="118" t="s">
        <v>384</v>
      </c>
      <c r="G176" s="119" t="s">
        <v>252</v>
      </c>
      <c r="H176" s="120">
        <v>13.08</v>
      </c>
      <c r="I176" s="121"/>
      <c r="J176" s="121">
        <f t="shared" si="56"/>
        <v>0</v>
      </c>
      <c r="K176" s="118" t="s">
        <v>3</v>
      </c>
      <c r="L176" s="25"/>
      <c r="M176" s="122" t="s">
        <v>3</v>
      </c>
      <c r="N176" s="123" t="s">
        <v>34</v>
      </c>
      <c r="O176" s="124">
        <v>0</v>
      </c>
      <c r="P176" s="124">
        <f t="shared" si="57"/>
        <v>0</v>
      </c>
      <c r="Q176" s="124">
        <v>0</v>
      </c>
      <c r="R176" s="124">
        <f t="shared" si="58"/>
        <v>0</v>
      </c>
      <c r="S176" s="124">
        <v>0</v>
      </c>
      <c r="T176" s="125">
        <f t="shared" si="59"/>
        <v>0</v>
      </c>
      <c r="AR176" s="126" t="s">
        <v>142</v>
      </c>
      <c r="AT176" s="126" t="s">
        <v>112</v>
      </c>
      <c r="AU176" s="126" t="s">
        <v>73</v>
      </c>
      <c r="AY176" s="14" t="s">
        <v>108</v>
      </c>
      <c r="BE176" s="127">
        <f t="shared" si="60"/>
        <v>0</v>
      </c>
      <c r="BF176" s="127">
        <f t="shared" si="61"/>
        <v>0</v>
      </c>
      <c r="BG176" s="127">
        <f t="shared" si="62"/>
        <v>0</v>
      </c>
      <c r="BH176" s="127">
        <f t="shared" si="63"/>
        <v>0</v>
      </c>
      <c r="BI176" s="127">
        <f t="shared" si="64"/>
        <v>0</v>
      </c>
      <c r="BJ176" s="14" t="s">
        <v>71</v>
      </c>
      <c r="BK176" s="127">
        <f t="shared" si="65"/>
        <v>0</v>
      </c>
      <c r="BL176" s="14" t="s">
        <v>142</v>
      </c>
      <c r="BM176" s="126" t="s">
        <v>385</v>
      </c>
    </row>
    <row r="177" spans="2:65" s="1" customFormat="1" ht="24.15" customHeight="1">
      <c r="B177" s="115"/>
      <c r="C177" s="116" t="s">
        <v>386</v>
      </c>
      <c r="D177" s="116" t="s">
        <v>112</v>
      </c>
      <c r="E177" s="117" t="s">
        <v>387</v>
      </c>
      <c r="F177" s="118" t="s">
        <v>388</v>
      </c>
      <c r="G177" s="119" t="s">
        <v>252</v>
      </c>
      <c r="H177" s="120">
        <v>0.82</v>
      </c>
      <c r="I177" s="121"/>
      <c r="J177" s="121">
        <f t="shared" si="56"/>
        <v>0</v>
      </c>
      <c r="K177" s="118" t="s">
        <v>3</v>
      </c>
      <c r="L177" s="25"/>
      <c r="M177" s="122" t="s">
        <v>3</v>
      </c>
      <c r="N177" s="123" t="s">
        <v>34</v>
      </c>
      <c r="O177" s="124">
        <v>0</v>
      </c>
      <c r="P177" s="124">
        <f t="shared" si="57"/>
        <v>0</v>
      </c>
      <c r="Q177" s="124">
        <v>0</v>
      </c>
      <c r="R177" s="124">
        <f t="shared" si="58"/>
        <v>0</v>
      </c>
      <c r="S177" s="124">
        <v>0</v>
      </c>
      <c r="T177" s="125">
        <f t="shared" si="59"/>
        <v>0</v>
      </c>
      <c r="AR177" s="126" t="s">
        <v>142</v>
      </c>
      <c r="AT177" s="126" t="s">
        <v>112</v>
      </c>
      <c r="AU177" s="126" t="s">
        <v>73</v>
      </c>
      <c r="AY177" s="14" t="s">
        <v>108</v>
      </c>
      <c r="BE177" s="127">
        <f t="shared" si="60"/>
        <v>0</v>
      </c>
      <c r="BF177" s="127">
        <f t="shared" si="61"/>
        <v>0</v>
      </c>
      <c r="BG177" s="127">
        <f t="shared" si="62"/>
        <v>0</v>
      </c>
      <c r="BH177" s="127">
        <f t="shared" si="63"/>
        <v>0</v>
      </c>
      <c r="BI177" s="127">
        <f t="shared" si="64"/>
        <v>0</v>
      </c>
      <c r="BJ177" s="14" t="s">
        <v>71</v>
      </c>
      <c r="BK177" s="127">
        <f t="shared" si="65"/>
        <v>0</v>
      </c>
      <c r="BL177" s="14" t="s">
        <v>142</v>
      </c>
      <c r="BM177" s="126" t="s">
        <v>389</v>
      </c>
    </row>
    <row r="178" spans="2:65" s="1" customFormat="1" ht="14.4" customHeight="1">
      <c r="B178" s="115"/>
      <c r="C178" s="116" t="s">
        <v>245</v>
      </c>
      <c r="D178" s="116" t="s">
        <v>112</v>
      </c>
      <c r="E178" s="117" t="s">
        <v>390</v>
      </c>
      <c r="F178" s="118" t="s">
        <v>391</v>
      </c>
      <c r="G178" s="119" t="s">
        <v>252</v>
      </c>
      <c r="H178" s="120">
        <v>7.5</v>
      </c>
      <c r="I178" s="121"/>
      <c r="J178" s="121">
        <f t="shared" si="56"/>
        <v>0</v>
      </c>
      <c r="K178" s="118" t="s">
        <v>3</v>
      </c>
      <c r="L178" s="25"/>
      <c r="M178" s="122" t="s">
        <v>3</v>
      </c>
      <c r="N178" s="123" t="s">
        <v>34</v>
      </c>
      <c r="O178" s="124">
        <v>0</v>
      </c>
      <c r="P178" s="124">
        <f t="shared" si="57"/>
        <v>0</v>
      </c>
      <c r="Q178" s="124">
        <v>0</v>
      </c>
      <c r="R178" s="124">
        <f t="shared" si="58"/>
        <v>0</v>
      </c>
      <c r="S178" s="124">
        <v>0</v>
      </c>
      <c r="T178" s="125">
        <f t="shared" si="59"/>
        <v>0</v>
      </c>
      <c r="AR178" s="126" t="s">
        <v>142</v>
      </c>
      <c r="AT178" s="126" t="s">
        <v>112</v>
      </c>
      <c r="AU178" s="126" t="s">
        <v>73</v>
      </c>
      <c r="AY178" s="14" t="s">
        <v>108</v>
      </c>
      <c r="BE178" s="127">
        <f t="shared" si="60"/>
        <v>0</v>
      </c>
      <c r="BF178" s="127">
        <f t="shared" si="61"/>
        <v>0</v>
      </c>
      <c r="BG178" s="127">
        <f t="shared" si="62"/>
        <v>0</v>
      </c>
      <c r="BH178" s="127">
        <f t="shared" si="63"/>
        <v>0</v>
      </c>
      <c r="BI178" s="127">
        <f t="shared" si="64"/>
        <v>0</v>
      </c>
      <c r="BJ178" s="14" t="s">
        <v>71</v>
      </c>
      <c r="BK178" s="127">
        <f t="shared" si="65"/>
        <v>0</v>
      </c>
      <c r="BL178" s="14" t="s">
        <v>142</v>
      </c>
      <c r="BM178" s="126" t="s">
        <v>392</v>
      </c>
    </row>
    <row r="179" spans="2:65" s="1" customFormat="1" ht="24.15" customHeight="1">
      <c r="B179" s="115"/>
      <c r="C179" s="116" t="s">
        <v>393</v>
      </c>
      <c r="D179" s="116" t="s">
        <v>112</v>
      </c>
      <c r="E179" s="117" t="s">
        <v>394</v>
      </c>
      <c r="F179" s="118" t="s">
        <v>395</v>
      </c>
      <c r="G179" s="119" t="s">
        <v>237</v>
      </c>
      <c r="H179" s="120">
        <v>1</v>
      </c>
      <c r="I179" s="121"/>
      <c r="J179" s="121">
        <f t="shared" si="56"/>
        <v>0</v>
      </c>
      <c r="K179" s="118" t="s">
        <v>3</v>
      </c>
      <c r="L179" s="25"/>
      <c r="M179" s="122" t="s">
        <v>3</v>
      </c>
      <c r="N179" s="123" t="s">
        <v>34</v>
      </c>
      <c r="O179" s="124">
        <v>0</v>
      </c>
      <c r="P179" s="124">
        <f t="shared" si="57"/>
        <v>0</v>
      </c>
      <c r="Q179" s="124">
        <v>0</v>
      </c>
      <c r="R179" s="124">
        <f t="shared" si="58"/>
        <v>0</v>
      </c>
      <c r="S179" s="124">
        <v>0</v>
      </c>
      <c r="T179" s="125">
        <f t="shared" si="59"/>
        <v>0</v>
      </c>
      <c r="AR179" s="126" t="s">
        <v>142</v>
      </c>
      <c r="AT179" s="126" t="s">
        <v>112</v>
      </c>
      <c r="AU179" s="126" t="s">
        <v>73</v>
      </c>
      <c r="AY179" s="14" t="s">
        <v>108</v>
      </c>
      <c r="BE179" s="127">
        <f t="shared" si="60"/>
        <v>0</v>
      </c>
      <c r="BF179" s="127">
        <f t="shared" si="61"/>
        <v>0</v>
      </c>
      <c r="BG179" s="127">
        <f t="shared" si="62"/>
        <v>0</v>
      </c>
      <c r="BH179" s="127">
        <f t="shared" si="63"/>
        <v>0</v>
      </c>
      <c r="BI179" s="127">
        <f t="shared" si="64"/>
        <v>0</v>
      </c>
      <c r="BJ179" s="14" t="s">
        <v>71</v>
      </c>
      <c r="BK179" s="127">
        <f t="shared" si="65"/>
        <v>0</v>
      </c>
      <c r="BL179" s="14" t="s">
        <v>142</v>
      </c>
      <c r="BM179" s="126" t="s">
        <v>396</v>
      </c>
    </row>
    <row r="180" spans="2:65" s="1" customFormat="1" ht="24.15" customHeight="1">
      <c r="B180" s="115"/>
      <c r="C180" s="116" t="s">
        <v>248</v>
      </c>
      <c r="D180" s="116" t="s">
        <v>112</v>
      </c>
      <c r="E180" s="117" t="s">
        <v>397</v>
      </c>
      <c r="F180" s="118" t="s">
        <v>398</v>
      </c>
      <c r="G180" s="119" t="s">
        <v>237</v>
      </c>
      <c r="H180" s="120">
        <v>1</v>
      </c>
      <c r="I180" s="121"/>
      <c r="J180" s="121">
        <f t="shared" si="56"/>
        <v>0</v>
      </c>
      <c r="K180" s="118" t="s">
        <v>3</v>
      </c>
      <c r="L180" s="25"/>
      <c r="M180" s="122" t="s">
        <v>3</v>
      </c>
      <c r="N180" s="123" t="s">
        <v>34</v>
      </c>
      <c r="O180" s="124">
        <v>0</v>
      </c>
      <c r="P180" s="124">
        <f t="shared" si="57"/>
        <v>0</v>
      </c>
      <c r="Q180" s="124">
        <v>0</v>
      </c>
      <c r="R180" s="124">
        <f t="shared" si="58"/>
        <v>0</v>
      </c>
      <c r="S180" s="124">
        <v>0</v>
      </c>
      <c r="T180" s="125">
        <f t="shared" si="59"/>
        <v>0</v>
      </c>
      <c r="AR180" s="126" t="s">
        <v>142</v>
      </c>
      <c r="AT180" s="126" t="s">
        <v>112</v>
      </c>
      <c r="AU180" s="126" t="s">
        <v>73</v>
      </c>
      <c r="AY180" s="14" t="s">
        <v>108</v>
      </c>
      <c r="BE180" s="127">
        <f t="shared" si="60"/>
        <v>0</v>
      </c>
      <c r="BF180" s="127">
        <f t="shared" si="61"/>
        <v>0</v>
      </c>
      <c r="BG180" s="127">
        <f t="shared" si="62"/>
        <v>0</v>
      </c>
      <c r="BH180" s="127">
        <f t="shared" si="63"/>
        <v>0</v>
      </c>
      <c r="BI180" s="127">
        <f t="shared" si="64"/>
        <v>0</v>
      </c>
      <c r="BJ180" s="14" t="s">
        <v>71</v>
      </c>
      <c r="BK180" s="127">
        <f t="shared" si="65"/>
        <v>0</v>
      </c>
      <c r="BL180" s="14" t="s">
        <v>142</v>
      </c>
      <c r="BM180" s="126" t="s">
        <v>399</v>
      </c>
    </row>
    <row r="181" spans="2:65" s="1" customFormat="1" ht="24.15" customHeight="1">
      <c r="B181" s="115"/>
      <c r="C181" s="116" t="s">
        <v>400</v>
      </c>
      <c r="D181" s="116" t="s">
        <v>112</v>
      </c>
      <c r="E181" s="117" t="s">
        <v>401</v>
      </c>
      <c r="F181" s="118" t="s">
        <v>402</v>
      </c>
      <c r="G181" s="119" t="s">
        <v>252</v>
      </c>
      <c r="H181" s="120">
        <v>1</v>
      </c>
      <c r="I181" s="121"/>
      <c r="J181" s="121">
        <f t="shared" si="56"/>
        <v>0</v>
      </c>
      <c r="K181" s="118" t="s">
        <v>3</v>
      </c>
      <c r="L181" s="25"/>
      <c r="M181" s="122" t="s">
        <v>3</v>
      </c>
      <c r="N181" s="123" t="s">
        <v>34</v>
      </c>
      <c r="O181" s="124">
        <v>0</v>
      </c>
      <c r="P181" s="124">
        <f t="shared" si="57"/>
        <v>0</v>
      </c>
      <c r="Q181" s="124">
        <v>0</v>
      </c>
      <c r="R181" s="124">
        <f t="shared" si="58"/>
        <v>0</v>
      </c>
      <c r="S181" s="124">
        <v>0</v>
      </c>
      <c r="T181" s="125">
        <f t="shared" si="59"/>
        <v>0</v>
      </c>
      <c r="AR181" s="126" t="s">
        <v>142</v>
      </c>
      <c r="AT181" s="126" t="s">
        <v>112</v>
      </c>
      <c r="AU181" s="126" t="s">
        <v>73</v>
      </c>
      <c r="AY181" s="14" t="s">
        <v>108</v>
      </c>
      <c r="BE181" s="127">
        <f t="shared" si="60"/>
        <v>0</v>
      </c>
      <c r="BF181" s="127">
        <f t="shared" si="61"/>
        <v>0</v>
      </c>
      <c r="BG181" s="127">
        <f t="shared" si="62"/>
        <v>0</v>
      </c>
      <c r="BH181" s="127">
        <f t="shared" si="63"/>
        <v>0</v>
      </c>
      <c r="BI181" s="127">
        <f t="shared" si="64"/>
        <v>0</v>
      </c>
      <c r="BJ181" s="14" t="s">
        <v>71</v>
      </c>
      <c r="BK181" s="127">
        <f t="shared" si="65"/>
        <v>0</v>
      </c>
      <c r="BL181" s="14" t="s">
        <v>142</v>
      </c>
      <c r="BM181" s="126" t="s">
        <v>403</v>
      </c>
    </row>
    <row r="182" spans="2:65" s="1" customFormat="1" ht="24.15" customHeight="1">
      <c r="B182" s="115"/>
      <c r="C182" s="116" t="s">
        <v>253</v>
      </c>
      <c r="D182" s="116" t="s">
        <v>112</v>
      </c>
      <c r="E182" s="117" t="s">
        <v>404</v>
      </c>
      <c r="F182" s="118" t="s">
        <v>405</v>
      </c>
      <c r="G182" s="119" t="s">
        <v>252</v>
      </c>
      <c r="H182" s="120">
        <v>4.9000000000000004</v>
      </c>
      <c r="I182" s="121"/>
      <c r="J182" s="121">
        <f t="shared" si="56"/>
        <v>0</v>
      </c>
      <c r="K182" s="118" t="s">
        <v>3</v>
      </c>
      <c r="L182" s="25"/>
      <c r="M182" s="122" t="s">
        <v>3</v>
      </c>
      <c r="N182" s="123" t="s">
        <v>34</v>
      </c>
      <c r="O182" s="124">
        <v>0</v>
      </c>
      <c r="P182" s="124">
        <f t="shared" si="57"/>
        <v>0</v>
      </c>
      <c r="Q182" s="124">
        <v>0</v>
      </c>
      <c r="R182" s="124">
        <f t="shared" si="58"/>
        <v>0</v>
      </c>
      <c r="S182" s="124">
        <v>0</v>
      </c>
      <c r="T182" s="125">
        <f t="shared" si="59"/>
        <v>0</v>
      </c>
      <c r="AR182" s="126" t="s">
        <v>142</v>
      </c>
      <c r="AT182" s="126" t="s">
        <v>112</v>
      </c>
      <c r="AU182" s="126" t="s">
        <v>73</v>
      </c>
      <c r="AY182" s="14" t="s">
        <v>108</v>
      </c>
      <c r="BE182" s="127">
        <f t="shared" si="60"/>
        <v>0</v>
      </c>
      <c r="BF182" s="127">
        <f t="shared" si="61"/>
        <v>0</v>
      </c>
      <c r="BG182" s="127">
        <f t="shared" si="62"/>
        <v>0</v>
      </c>
      <c r="BH182" s="127">
        <f t="shared" si="63"/>
        <v>0</v>
      </c>
      <c r="BI182" s="127">
        <f t="shared" si="64"/>
        <v>0</v>
      </c>
      <c r="BJ182" s="14" t="s">
        <v>71</v>
      </c>
      <c r="BK182" s="127">
        <f t="shared" si="65"/>
        <v>0</v>
      </c>
      <c r="BL182" s="14" t="s">
        <v>142</v>
      </c>
      <c r="BM182" s="126" t="s">
        <v>406</v>
      </c>
    </row>
    <row r="183" spans="2:65" s="1" customFormat="1" ht="24.15" customHeight="1">
      <c r="B183" s="115"/>
      <c r="C183" s="116" t="s">
        <v>407</v>
      </c>
      <c r="D183" s="116" t="s">
        <v>112</v>
      </c>
      <c r="E183" s="117" t="s">
        <v>408</v>
      </c>
      <c r="F183" s="118" t="s">
        <v>409</v>
      </c>
      <c r="G183" s="119" t="s">
        <v>211</v>
      </c>
      <c r="H183" s="120">
        <v>0</v>
      </c>
      <c r="I183" s="121"/>
      <c r="J183" s="121">
        <f t="shared" si="56"/>
        <v>0</v>
      </c>
      <c r="K183" s="118" t="s">
        <v>3</v>
      </c>
      <c r="L183" s="25"/>
      <c r="M183" s="122" t="s">
        <v>3</v>
      </c>
      <c r="N183" s="123" t="s">
        <v>34</v>
      </c>
      <c r="O183" s="124">
        <v>0</v>
      </c>
      <c r="P183" s="124">
        <f t="shared" si="57"/>
        <v>0</v>
      </c>
      <c r="Q183" s="124">
        <v>0</v>
      </c>
      <c r="R183" s="124">
        <f t="shared" si="58"/>
        <v>0</v>
      </c>
      <c r="S183" s="124">
        <v>0</v>
      </c>
      <c r="T183" s="125">
        <f t="shared" si="59"/>
        <v>0</v>
      </c>
      <c r="AR183" s="126" t="s">
        <v>142</v>
      </c>
      <c r="AT183" s="126" t="s">
        <v>112</v>
      </c>
      <c r="AU183" s="126" t="s">
        <v>73</v>
      </c>
      <c r="AY183" s="14" t="s">
        <v>108</v>
      </c>
      <c r="BE183" s="127">
        <f t="shared" si="60"/>
        <v>0</v>
      </c>
      <c r="BF183" s="127">
        <f t="shared" si="61"/>
        <v>0</v>
      </c>
      <c r="BG183" s="127">
        <f t="shared" si="62"/>
        <v>0</v>
      </c>
      <c r="BH183" s="127">
        <f t="shared" si="63"/>
        <v>0</v>
      </c>
      <c r="BI183" s="127">
        <f t="shared" si="64"/>
        <v>0</v>
      </c>
      <c r="BJ183" s="14" t="s">
        <v>71</v>
      </c>
      <c r="BK183" s="127">
        <f t="shared" si="65"/>
        <v>0</v>
      </c>
      <c r="BL183" s="14" t="s">
        <v>142</v>
      </c>
      <c r="BM183" s="126" t="s">
        <v>410</v>
      </c>
    </row>
    <row r="184" spans="2:65" s="1" customFormat="1" ht="24.15" customHeight="1">
      <c r="B184" s="115"/>
      <c r="C184" s="116" t="s">
        <v>256</v>
      </c>
      <c r="D184" s="116" t="s">
        <v>112</v>
      </c>
      <c r="E184" s="117" t="s">
        <v>411</v>
      </c>
      <c r="F184" s="118" t="s">
        <v>412</v>
      </c>
      <c r="G184" s="119" t="s">
        <v>211</v>
      </c>
      <c r="H184" s="120">
        <v>0</v>
      </c>
      <c r="I184" s="121"/>
      <c r="J184" s="121">
        <f t="shared" si="56"/>
        <v>0</v>
      </c>
      <c r="K184" s="118" t="s">
        <v>3</v>
      </c>
      <c r="L184" s="25"/>
      <c r="M184" s="122" t="s">
        <v>3</v>
      </c>
      <c r="N184" s="123" t="s">
        <v>34</v>
      </c>
      <c r="O184" s="124">
        <v>0</v>
      </c>
      <c r="P184" s="124">
        <f t="shared" si="57"/>
        <v>0</v>
      </c>
      <c r="Q184" s="124">
        <v>0</v>
      </c>
      <c r="R184" s="124">
        <f t="shared" si="58"/>
        <v>0</v>
      </c>
      <c r="S184" s="124">
        <v>0</v>
      </c>
      <c r="T184" s="125">
        <f t="shared" si="59"/>
        <v>0</v>
      </c>
      <c r="AR184" s="126" t="s">
        <v>142</v>
      </c>
      <c r="AT184" s="126" t="s">
        <v>112</v>
      </c>
      <c r="AU184" s="126" t="s">
        <v>73</v>
      </c>
      <c r="AY184" s="14" t="s">
        <v>108</v>
      </c>
      <c r="BE184" s="127">
        <f t="shared" si="60"/>
        <v>0</v>
      </c>
      <c r="BF184" s="127">
        <f t="shared" si="61"/>
        <v>0</v>
      </c>
      <c r="BG184" s="127">
        <f t="shared" si="62"/>
        <v>0</v>
      </c>
      <c r="BH184" s="127">
        <f t="shared" si="63"/>
        <v>0</v>
      </c>
      <c r="BI184" s="127">
        <f t="shared" si="64"/>
        <v>0</v>
      </c>
      <c r="BJ184" s="14" t="s">
        <v>71</v>
      </c>
      <c r="BK184" s="127">
        <f t="shared" si="65"/>
        <v>0</v>
      </c>
      <c r="BL184" s="14" t="s">
        <v>142</v>
      </c>
      <c r="BM184" s="126" t="s">
        <v>413</v>
      </c>
    </row>
    <row r="185" spans="2:65" s="11" customFormat="1" ht="22.95" customHeight="1">
      <c r="B185" s="104"/>
      <c r="D185" s="105" t="s">
        <v>62</v>
      </c>
      <c r="E185" s="113" t="s">
        <v>414</v>
      </c>
      <c r="F185" s="113" t="s">
        <v>415</v>
      </c>
      <c r="J185" s="114">
        <f>BK185</f>
        <v>0</v>
      </c>
      <c r="L185" s="104"/>
      <c r="M185" s="108"/>
      <c r="P185" s="109">
        <f>SUM(P186:P188)</f>
        <v>0</v>
      </c>
      <c r="R185" s="109">
        <f>SUM(R186:R188)</f>
        <v>0</v>
      </c>
      <c r="T185" s="110">
        <f>SUM(T186:T188)</f>
        <v>0</v>
      </c>
      <c r="AR185" s="105" t="s">
        <v>73</v>
      </c>
      <c r="AT185" s="111" t="s">
        <v>62</v>
      </c>
      <c r="AU185" s="111" t="s">
        <v>71</v>
      </c>
      <c r="AY185" s="105" t="s">
        <v>108</v>
      </c>
      <c r="BK185" s="112">
        <f>SUM(BK186:BK188)</f>
        <v>0</v>
      </c>
    </row>
    <row r="186" spans="2:65" s="1" customFormat="1" ht="24.15" customHeight="1">
      <c r="B186" s="115"/>
      <c r="C186" s="116" t="s">
        <v>416</v>
      </c>
      <c r="D186" s="116" t="s">
        <v>112</v>
      </c>
      <c r="E186" s="117" t="s">
        <v>417</v>
      </c>
      <c r="F186" s="118" t="s">
        <v>418</v>
      </c>
      <c r="G186" s="119" t="s">
        <v>129</v>
      </c>
      <c r="H186" s="120">
        <v>42.90992</v>
      </c>
      <c r="I186" s="121"/>
      <c r="J186" s="121">
        <f>ROUND(I186*H186,2)</f>
        <v>0</v>
      </c>
      <c r="K186" s="118" t="s">
        <v>3</v>
      </c>
      <c r="L186" s="25"/>
      <c r="M186" s="122" t="s">
        <v>3</v>
      </c>
      <c r="N186" s="123" t="s">
        <v>34</v>
      </c>
      <c r="O186" s="124">
        <v>0</v>
      </c>
      <c r="P186" s="124">
        <f>O186*H186</f>
        <v>0</v>
      </c>
      <c r="Q186" s="124">
        <v>0</v>
      </c>
      <c r="R186" s="124">
        <f>Q186*H186</f>
        <v>0</v>
      </c>
      <c r="S186" s="124">
        <v>0</v>
      </c>
      <c r="T186" s="125">
        <f>S186*H186</f>
        <v>0</v>
      </c>
      <c r="AR186" s="126" t="s">
        <v>142</v>
      </c>
      <c r="AT186" s="126" t="s">
        <v>112</v>
      </c>
      <c r="AU186" s="126" t="s">
        <v>73</v>
      </c>
      <c r="AY186" s="14" t="s">
        <v>108</v>
      </c>
      <c r="BE186" s="127">
        <f>IF(N186="základní",J186,0)</f>
        <v>0</v>
      </c>
      <c r="BF186" s="127">
        <f>IF(N186="snížená",J186,0)</f>
        <v>0</v>
      </c>
      <c r="BG186" s="127">
        <f>IF(N186="zákl. přenesená",J186,0)</f>
        <v>0</v>
      </c>
      <c r="BH186" s="127">
        <f>IF(N186="sníž. přenesená",J186,0)</f>
        <v>0</v>
      </c>
      <c r="BI186" s="127">
        <f>IF(N186="nulová",J186,0)</f>
        <v>0</v>
      </c>
      <c r="BJ186" s="14" t="s">
        <v>71</v>
      </c>
      <c r="BK186" s="127">
        <f>ROUND(I186*H186,2)</f>
        <v>0</v>
      </c>
      <c r="BL186" s="14" t="s">
        <v>142</v>
      </c>
      <c r="BM186" s="126" t="s">
        <v>419</v>
      </c>
    </row>
    <row r="187" spans="2:65" s="1" customFormat="1" ht="24.15" customHeight="1">
      <c r="B187" s="115"/>
      <c r="C187" s="116" t="s">
        <v>260</v>
      </c>
      <c r="D187" s="116" t="s">
        <v>112</v>
      </c>
      <c r="E187" s="117" t="s">
        <v>420</v>
      </c>
      <c r="F187" s="118" t="s">
        <v>421</v>
      </c>
      <c r="G187" s="119" t="s">
        <v>129</v>
      </c>
      <c r="H187" s="120">
        <v>42.91</v>
      </c>
      <c r="I187" s="121"/>
      <c r="J187" s="121">
        <f>ROUND(I187*H187,2)</f>
        <v>0</v>
      </c>
      <c r="K187" s="118" t="s">
        <v>3</v>
      </c>
      <c r="L187" s="25"/>
      <c r="M187" s="122" t="s">
        <v>3</v>
      </c>
      <c r="N187" s="123" t="s">
        <v>34</v>
      </c>
      <c r="O187" s="124">
        <v>0</v>
      </c>
      <c r="P187" s="124">
        <f>O187*H187</f>
        <v>0</v>
      </c>
      <c r="Q187" s="124">
        <v>0</v>
      </c>
      <c r="R187" s="124">
        <f>Q187*H187</f>
        <v>0</v>
      </c>
      <c r="S187" s="124">
        <v>0</v>
      </c>
      <c r="T187" s="125">
        <f>S187*H187</f>
        <v>0</v>
      </c>
      <c r="AR187" s="126" t="s">
        <v>142</v>
      </c>
      <c r="AT187" s="126" t="s">
        <v>112</v>
      </c>
      <c r="AU187" s="126" t="s">
        <v>73</v>
      </c>
      <c r="AY187" s="14" t="s">
        <v>108</v>
      </c>
      <c r="BE187" s="127">
        <f>IF(N187="základní",J187,0)</f>
        <v>0</v>
      </c>
      <c r="BF187" s="127">
        <f>IF(N187="snížená",J187,0)</f>
        <v>0</v>
      </c>
      <c r="BG187" s="127">
        <f>IF(N187="zákl. přenesená",J187,0)</f>
        <v>0</v>
      </c>
      <c r="BH187" s="127">
        <f>IF(N187="sníž. přenesená",J187,0)</f>
        <v>0</v>
      </c>
      <c r="BI187" s="127">
        <f>IF(N187="nulová",J187,0)</f>
        <v>0</v>
      </c>
      <c r="BJ187" s="14" t="s">
        <v>71</v>
      </c>
      <c r="BK187" s="127">
        <f>ROUND(I187*H187,2)</f>
        <v>0</v>
      </c>
      <c r="BL187" s="14" t="s">
        <v>142</v>
      </c>
      <c r="BM187" s="126" t="s">
        <v>422</v>
      </c>
    </row>
    <row r="188" spans="2:65" s="1" customFormat="1" ht="24.15" customHeight="1">
      <c r="B188" s="115"/>
      <c r="C188" s="116" t="s">
        <v>423</v>
      </c>
      <c r="D188" s="116" t="s">
        <v>112</v>
      </c>
      <c r="E188" s="117" t="s">
        <v>424</v>
      </c>
      <c r="F188" s="118" t="s">
        <v>425</v>
      </c>
      <c r="G188" s="119" t="s">
        <v>129</v>
      </c>
      <c r="H188" s="120">
        <v>42.91</v>
      </c>
      <c r="I188" s="121"/>
      <c r="J188" s="121">
        <f>ROUND(I188*H188,2)</f>
        <v>0</v>
      </c>
      <c r="K188" s="118" t="s">
        <v>3</v>
      </c>
      <c r="L188" s="25"/>
      <c r="M188" s="122" t="s">
        <v>3</v>
      </c>
      <c r="N188" s="123" t="s">
        <v>34</v>
      </c>
      <c r="O188" s="124">
        <v>0</v>
      </c>
      <c r="P188" s="124">
        <f>O188*H188</f>
        <v>0</v>
      </c>
      <c r="Q188" s="124">
        <v>0</v>
      </c>
      <c r="R188" s="124">
        <f>Q188*H188</f>
        <v>0</v>
      </c>
      <c r="S188" s="124">
        <v>0</v>
      </c>
      <c r="T188" s="125">
        <f>S188*H188</f>
        <v>0</v>
      </c>
      <c r="AR188" s="126" t="s">
        <v>142</v>
      </c>
      <c r="AT188" s="126" t="s">
        <v>112</v>
      </c>
      <c r="AU188" s="126" t="s">
        <v>73</v>
      </c>
      <c r="AY188" s="14" t="s">
        <v>108</v>
      </c>
      <c r="BE188" s="127">
        <f>IF(N188="základní",J188,0)</f>
        <v>0</v>
      </c>
      <c r="BF188" s="127">
        <f>IF(N188="snížená",J188,0)</f>
        <v>0</v>
      </c>
      <c r="BG188" s="127">
        <f>IF(N188="zákl. přenesená",J188,0)</f>
        <v>0</v>
      </c>
      <c r="BH188" s="127">
        <f>IF(N188="sníž. přenesená",J188,0)</f>
        <v>0</v>
      </c>
      <c r="BI188" s="127">
        <f>IF(N188="nulová",J188,0)</f>
        <v>0</v>
      </c>
      <c r="BJ188" s="14" t="s">
        <v>71</v>
      </c>
      <c r="BK188" s="127">
        <f>ROUND(I188*H188,2)</f>
        <v>0</v>
      </c>
      <c r="BL188" s="14" t="s">
        <v>142</v>
      </c>
      <c r="BM188" s="126" t="s">
        <v>426</v>
      </c>
    </row>
    <row r="189" spans="2:65" s="11" customFormat="1" ht="25.95" customHeight="1">
      <c r="B189" s="104"/>
      <c r="D189" s="105" t="s">
        <v>62</v>
      </c>
      <c r="E189" s="106" t="s">
        <v>427</v>
      </c>
      <c r="F189" s="106" t="s">
        <v>428</v>
      </c>
      <c r="J189" s="107">
        <f>BK189</f>
        <v>0</v>
      </c>
      <c r="L189" s="104"/>
      <c r="M189" s="108"/>
      <c r="P189" s="109">
        <f>P190+P193</f>
        <v>0</v>
      </c>
      <c r="R189" s="109">
        <f>R190+R193</f>
        <v>0</v>
      </c>
      <c r="T189" s="110">
        <f>T190+T193</f>
        <v>0</v>
      </c>
      <c r="AR189" s="105" t="s">
        <v>143</v>
      </c>
      <c r="AT189" s="111" t="s">
        <v>62</v>
      </c>
      <c r="AU189" s="111" t="s">
        <v>63</v>
      </c>
      <c r="AY189" s="105" t="s">
        <v>108</v>
      </c>
      <c r="BK189" s="112">
        <f>BK190+BK193</f>
        <v>0</v>
      </c>
    </row>
    <row r="190" spans="2:65" s="11" customFormat="1" ht="22.95" customHeight="1">
      <c r="B190" s="104"/>
      <c r="D190" s="105" t="s">
        <v>62</v>
      </c>
      <c r="E190" s="113" t="s">
        <v>429</v>
      </c>
      <c r="F190" s="113" t="s">
        <v>430</v>
      </c>
      <c r="J190" s="114">
        <f>BK190</f>
        <v>0</v>
      </c>
      <c r="L190" s="104"/>
      <c r="M190" s="108"/>
      <c r="P190" s="109">
        <f>SUM(P191:P192)</f>
        <v>0</v>
      </c>
      <c r="R190" s="109">
        <f>SUM(R191:R192)</f>
        <v>0</v>
      </c>
      <c r="T190" s="110">
        <f>SUM(T191:T192)</f>
        <v>0</v>
      </c>
      <c r="AR190" s="105" t="s">
        <v>143</v>
      </c>
      <c r="AT190" s="111" t="s">
        <v>62</v>
      </c>
      <c r="AU190" s="111" t="s">
        <v>71</v>
      </c>
      <c r="AY190" s="105" t="s">
        <v>108</v>
      </c>
      <c r="BK190" s="112">
        <f>SUM(BK191:BK192)</f>
        <v>0</v>
      </c>
    </row>
    <row r="191" spans="2:65" s="1" customFormat="1" ht="14.4" customHeight="1">
      <c r="B191" s="115"/>
      <c r="C191" s="116" t="s">
        <v>263</v>
      </c>
      <c r="D191" s="116" t="s">
        <v>112</v>
      </c>
      <c r="E191" s="117" t="s">
        <v>431</v>
      </c>
      <c r="F191" s="118" t="s">
        <v>432</v>
      </c>
      <c r="G191" s="119" t="s">
        <v>220</v>
      </c>
      <c r="H191" s="120">
        <v>1</v>
      </c>
      <c r="I191" s="121"/>
      <c r="J191" s="121">
        <f>ROUND(I191*H191,2)</f>
        <v>0</v>
      </c>
      <c r="K191" s="118" t="s">
        <v>3</v>
      </c>
      <c r="L191" s="25"/>
      <c r="M191" s="122" t="s">
        <v>3</v>
      </c>
      <c r="N191" s="123" t="s">
        <v>34</v>
      </c>
      <c r="O191" s="124">
        <v>0</v>
      </c>
      <c r="P191" s="124">
        <f>O191*H191</f>
        <v>0</v>
      </c>
      <c r="Q191" s="124">
        <v>0</v>
      </c>
      <c r="R191" s="124">
        <f>Q191*H191</f>
        <v>0</v>
      </c>
      <c r="S191" s="124">
        <v>0</v>
      </c>
      <c r="T191" s="125">
        <f>S191*H191</f>
        <v>0</v>
      </c>
      <c r="AR191" s="126" t="s">
        <v>116</v>
      </c>
      <c r="AT191" s="126" t="s">
        <v>112</v>
      </c>
      <c r="AU191" s="126" t="s">
        <v>73</v>
      </c>
      <c r="AY191" s="14" t="s">
        <v>108</v>
      </c>
      <c r="BE191" s="127">
        <f>IF(N191="základní",J191,0)</f>
        <v>0</v>
      </c>
      <c r="BF191" s="127">
        <f>IF(N191="snížená",J191,0)</f>
        <v>0</v>
      </c>
      <c r="BG191" s="127">
        <f>IF(N191="zákl. přenesená",J191,0)</f>
        <v>0</v>
      </c>
      <c r="BH191" s="127">
        <f>IF(N191="sníž. přenesená",J191,0)</f>
        <v>0</v>
      </c>
      <c r="BI191" s="127">
        <f>IF(N191="nulová",J191,0)</f>
        <v>0</v>
      </c>
      <c r="BJ191" s="14" t="s">
        <v>71</v>
      </c>
      <c r="BK191" s="127">
        <f>ROUND(I191*H191,2)</f>
        <v>0</v>
      </c>
      <c r="BL191" s="14" t="s">
        <v>116</v>
      </c>
      <c r="BM191" s="126" t="s">
        <v>433</v>
      </c>
    </row>
    <row r="192" spans="2:65" s="1" customFormat="1" ht="14.4" customHeight="1">
      <c r="B192" s="115"/>
      <c r="C192" s="116" t="s">
        <v>434</v>
      </c>
      <c r="D192" s="116" t="s">
        <v>112</v>
      </c>
      <c r="E192" s="117" t="s">
        <v>435</v>
      </c>
      <c r="F192" s="118" t="s">
        <v>436</v>
      </c>
      <c r="G192" s="119" t="s">
        <v>220</v>
      </c>
      <c r="H192" s="120">
        <v>1</v>
      </c>
      <c r="I192" s="121"/>
      <c r="J192" s="121">
        <f>ROUND(I192*H192,2)</f>
        <v>0</v>
      </c>
      <c r="K192" s="118" t="s">
        <v>3</v>
      </c>
      <c r="L192" s="25"/>
      <c r="M192" s="122" t="s">
        <v>3</v>
      </c>
      <c r="N192" s="123" t="s">
        <v>34</v>
      </c>
      <c r="O192" s="124">
        <v>0</v>
      </c>
      <c r="P192" s="124">
        <f>O192*H192</f>
        <v>0</v>
      </c>
      <c r="Q192" s="124">
        <v>0</v>
      </c>
      <c r="R192" s="124">
        <f>Q192*H192</f>
        <v>0</v>
      </c>
      <c r="S192" s="124">
        <v>0</v>
      </c>
      <c r="T192" s="125">
        <f>S192*H192</f>
        <v>0</v>
      </c>
      <c r="AR192" s="126" t="s">
        <v>116</v>
      </c>
      <c r="AT192" s="126" t="s">
        <v>112</v>
      </c>
      <c r="AU192" s="126" t="s">
        <v>73</v>
      </c>
      <c r="AY192" s="14" t="s">
        <v>108</v>
      </c>
      <c r="BE192" s="127">
        <f>IF(N192="základní",J192,0)</f>
        <v>0</v>
      </c>
      <c r="BF192" s="127">
        <f>IF(N192="snížená",J192,0)</f>
        <v>0</v>
      </c>
      <c r="BG192" s="127">
        <f>IF(N192="zákl. přenesená",J192,0)</f>
        <v>0</v>
      </c>
      <c r="BH192" s="127">
        <f>IF(N192="sníž. přenesená",J192,0)</f>
        <v>0</v>
      </c>
      <c r="BI192" s="127">
        <f>IF(N192="nulová",J192,0)</f>
        <v>0</v>
      </c>
      <c r="BJ192" s="14" t="s">
        <v>71</v>
      </c>
      <c r="BK192" s="127">
        <f>ROUND(I192*H192,2)</f>
        <v>0</v>
      </c>
      <c r="BL192" s="14" t="s">
        <v>116</v>
      </c>
      <c r="BM192" s="126" t="s">
        <v>437</v>
      </c>
    </row>
    <row r="193" spans="2:65" s="11" customFormat="1" ht="22.95" customHeight="1">
      <c r="B193" s="104"/>
      <c r="D193" s="105" t="s">
        <v>62</v>
      </c>
      <c r="E193" s="113" t="s">
        <v>438</v>
      </c>
      <c r="F193" s="113" t="s">
        <v>439</v>
      </c>
      <c r="J193" s="114">
        <f>BK193</f>
        <v>0</v>
      </c>
      <c r="L193" s="104"/>
      <c r="M193" s="108"/>
      <c r="P193" s="109">
        <f>SUM(P194:P195)</f>
        <v>0</v>
      </c>
      <c r="R193" s="109">
        <f>SUM(R194:R195)</f>
        <v>0</v>
      </c>
      <c r="T193" s="110">
        <f>SUM(T194:T195)</f>
        <v>0</v>
      </c>
      <c r="AR193" s="105" t="s">
        <v>143</v>
      </c>
      <c r="AT193" s="111" t="s">
        <v>62</v>
      </c>
      <c r="AU193" s="111" t="s">
        <v>71</v>
      </c>
      <c r="AY193" s="105" t="s">
        <v>108</v>
      </c>
      <c r="BK193" s="112">
        <f>SUM(BK194:BK195)</f>
        <v>0</v>
      </c>
    </row>
    <row r="194" spans="2:65" s="1" customFormat="1" ht="14.4" customHeight="1">
      <c r="B194" s="115"/>
      <c r="C194" s="116" t="s">
        <v>267</v>
      </c>
      <c r="D194" s="116" t="s">
        <v>112</v>
      </c>
      <c r="E194" s="117" t="s">
        <v>440</v>
      </c>
      <c r="F194" s="118" t="s">
        <v>441</v>
      </c>
      <c r="G194" s="119" t="s">
        <v>220</v>
      </c>
      <c r="H194" s="120">
        <v>1</v>
      </c>
      <c r="I194" s="121"/>
      <c r="J194" s="121">
        <f>ROUND(I194*H194,2)</f>
        <v>0</v>
      </c>
      <c r="K194" s="118" t="s">
        <v>3</v>
      </c>
      <c r="L194" s="25"/>
      <c r="M194" s="122" t="s">
        <v>3</v>
      </c>
      <c r="N194" s="123" t="s">
        <v>34</v>
      </c>
      <c r="O194" s="124">
        <v>0</v>
      </c>
      <c r="P194" s="124">
        <f>O194*H194</f>
        <v>0</v>
      </c>
      <c r="Q194" s="124">
        <v>0</v>
      </c>
      <c r="R194" s="124">
        <f>Q194*H194</f>
        <v>0</v>
      </c>
      <c r="S194" s="124">
        <v>0</v>
      </c>
      <c r="T194" s="125">
        <f>S194*H194</f>
        <v>0</v>
      </c>
      <c r="AR194" s="126" t="s">
        <v>116</v>
      </c>
      <c r="AT194" s="126" t="s">
        <v>112</v>
      </c>
      <c r="AU194" s="126" t="s">
        <v>73</v>
      </c>
      <c r="AY194" s="14" t="s">
        <v>108</v>
      </c>
      <c r="BE194" s="127">
        <f>IF(N194="základní",J194,0)</f>
        <v>0</v>
      </c>
      <c r="BF194" s="127">
        <f>IF(N194="snížená",J194,0)</f>
        <v>0</v>
      </c>
      <c r="BG194" s="127">
        <f>IF(N194="zákl. přenesená",J194,0)</f>
        <v>0</v>
      </c>
      <c r="BH194" s="127">
        <f>IF(N194="sníž. přenesená",J194,0)</f>
        <v>0</v>
      </c>
      <c r="BI194" s="127">
        <f>IF(N194="nulová",J194,0)</f>
        <v>0</v>
      </c>
      <c r="BJ194" s="14" t="s">
        <v>71</v>
      </c>
      <c r="BK194" s="127">
        <f>ROUND(I194*H194,2)</f>
        <v>0</v>
      </c>
      <c r="BL194" s="14" t="s">
        <v>116</v>
      </c>
      <c r="BM194" s="126" t="s">
        <v>442</v>
      </c>
    </row>
    <row r="195" spans="2:65" s="1" customFormat="1" ht="14.4" customHeight="1">
      <c r="B195" s="115"/>
      <c r="C195" s="116" t="s">
        <v>443</v>
      </c>
      <c r="D195" s="116" t="s">
        <v>112</v>
      </c>
      <c r="E195" s="117" t="s">
        <v>444</v>
      </c>
      <c r="F195" s="118" t="s">
        <v>445</v>
      </c>
      <c r="G195" s="119" t="s">
        <v>220</v>
      </c>
      <c r="H195" s="120">
        <v>1</v>
      </c>
      <c r="I195" s="121"/>
      <c r="J195" s="121">
        <f>ROUND(I195*H195,2)</f>
        <v>0</v>
      </c>
      <c r="K195" s="118" t="s">
        <v>3</v>
      </c>
      <c r="L195" s="25"/>
      <c r="M195" s="137" t="s">
        <v>3</v>
      </c>
      <c r="N195" s="138" t="s">
        <v>34</v>
      </c>
      <c r="O195" s="139">
        <v>0</v>
      </c>
      <c r="P195" s="139">
        <f>O195*H195</f>
        <v>0</v>
      </c>
      <c r="Q195" s="139">
        <v>0</v>
      </c>
      <c r="R195" s="139">
        <f>Q195*H195</f>
        <v>0</v>
      </c>
      <c r="S195" s="139">
        <v>0</v>
      </c>
      <c r="T195" s="140">
        <f>S195*H195</f>
        <v>0</v>
      </c>
      <c r="AR195" s="126" t="s">
        <v>116</v>
      </c>
      <c r="AT195" s="126" t="s">
        <v>112</v>
      </c>
      <c r="AU195" s="126" t="s">
        <v>73</v>
      </c>
      <c r="AY195" s="14" t="s">
        <v>108</v>
      </c>
      <c r="BE195" s="127">
        <f>IF(N195="základní",J195,0)</f>
        <v>0</v>
      </c>
      <c r="BF195" s="127">
        <f>IF(N195="snížená",J195,0)</f>
        <v>0</v>
      </c>
      <c r="BG195" s="127">
        <f>IF(N195="zákl. přenesená",J195,0)</f>
        <v>0</v>
      </c>
      <c r="BH195" s="127">
        <f>IF(N195="sníž. přenesená",J195,0)</f>
        <v>0</v>
      </c>
      <c r="BI195" s="127">
        <f>IF(N195="nulová",J195,0)</f>
        <v>0</v>
      </c>
      <c r="BJ195" s="14" t="s">
        <v>71</v>
      </c>
      <c r="BK195" s="127">
        <f>ROUND(I195*H195,2)</f>
        <v>0</v>
      </c>
      <c r="BL195" s="14" t="s">
        <v>116</v>
      </c>
      <c r="BM195" s="126" t="s">
        <v>446</v>
      </c>
    </row>
    <row r="196" spans="2:65" s="1" customFormat="1" ht="6.9" customHeight="1">
      <c r="B196" s="34"/>
      <c r="C196" s="35"/>
      <c r="D196" s="35"/>
      <c r="E196" s="35"/>
      <c r="F196" s="35"/>
      <c r="G196" s="35"/>
      <c r="H196" s="35"/>
      <c r="I196" s="35"/>
      <c r="J196" s="35"/>
      <c r="K196" s="35"/>
      <c r="L196" s="25"/>
    </row>
  </sheetData>
  <autoFilter ref="C91:K195"/>
  <mergeCells count="9">
    <mergeCell ref="E50:H50"/>
    <mergeCell ref="E82:H82"/>
    <mergeCell ref="E84:H84"/>
    <mergeCell ref="L2:V2"/>
    <mergeCell ref="E7:H7"/>
    <mergeCell ref="E18:H18"/>
    <mergeCell ref="E27:H27"/>
    <mergeCell ref="E48:H48"/>
    <mergeCell ref="E9:AI9"/>
  </mergeCell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topLeftCell="A19" zoomScale="110" zoomScaleNormal="110" workbookViewId="0"/>
  </sheetViews>
  <sheetFormatPr defaultRowHeight="10.199999999999999"/>
  <cols>
    <col min="1" max="1" width="8.28515625" style="141" customWidth="1"/>
    <col min="2" max="2" width="1.7109375" style="141" customWidth="1"/>
    <col min="3" max="4" width="5" style="141" customWidth="1"/>
    <col min="5" max="5" width="11.7109375" style="141" customWidth="1"/>
    <col min="6" max="6" width="9.140625" style="141" customWidth="1"/>
    <col min="7" max="7" width="5" style="141" customWidth="1"/>
    <col min="8" max="8" width="77.85546875" style="141" customWidth="1"/>
    <col min="9" max="10" width="20" style="141" customWidth="1"/>
    <col min="11" max="11" width="1.7109375" style="141" customWidth="1"/>
  </cols>
  <sheetData>
    <row r="1" spans="2:11" customFormat="1" ht="37.5" customHeight="1"/>
    <row r="2" spans="2:11" customFormat="1" ht="7.5" customHeight="1">
      <c r="B2" s="142"/>
      <c r="C2" s="143"/>
      <c r="D2" s="143"/>
      <c r="E2" s="143"/>
      <c r="F2" s="143"/>
      <c r="G2" s="143"/>
      <c r="H2" s="143"/>
      <c r="I2" s="143"/>
      <c r="J2" s="143"/>
      <c r="K2" s="144"/>
    </row>
    <row r="3" spans="2:11" s="12" customFormat="1" ht="45" customHeight="1">
      <c r="B3" s="145"/>
      <c r="C3" s="264" t="s">
        <v>447</v>
      </c>
      <c r="D3" s="264"/>
      <c r="E3" s="264"/>
      <c r="F3" s="264"/>
      <c r="G3" s="264"/>
      <c r="H3" s="264"/>
      <c r="I3" s="264"/>
      <c r="J3" s="264"/>
      <c r="K3" s="146"/>
    </row>
    <row r="4" spans="2:11" customFormat="1" ht="25.5" customHeight="1">
      <c r="B4" s="147"/>
      <c r="C4" s="269" t="s">
        <v>448</v>
      </c>
      <c r="D4" s="269"/>
      <c r="E4" s="269"/>
      <c r="F4" s="269"/>
      <c r="G4" s="269"/>
      <c r="H4" s="269"/>
      <c r="I4" s="269"/>
      <c r="J4" s="269"/>
      <c r="K4" s="148"/>
    </row>
    <row r="5" spans="2:11" customFormat="1" ht="5.25" customHeight="1">
      <c r="B5" s="147"/>
      <c r="C5" s="149"/>
      <c r="D5" s="149"/>
      <c r="E5" s="149"/>
      <c r="F5" s="149"/>
      <c r="G5" s="149"/>
      <c r="H5" s="149"/>
      <c r="I5" s="149"/>
      <c r="J5" s="149"/>
      <c r="K5" s="148"/>
    </row>
    <row r="6" spans="2:11" customFormat="1" ht="15" customHeight="1">
      <c r="B6" s="147"/>
      <c r="C6" s="268" t="s">
        <v>449</v>
      </c>
      <c r="D6" s="268"/>
      <c r="E6" s="268"/>
      <c r="F6" s="268"/>
      <c r="G6" s="268"/>
      <c r="H6" s="268"/>
      <c r="I6" s="268"/>
      <c r="J6" s="268"/>
      <c r="K6" s="148"/>
    </row>
    <row r="7" spans="2:11" customFormat="1" ht="15" customHeight="1">
      <c r="B7" s="151"/>
      <c r="C7" s="268" t="s">
        <v>450</v>
      </c>
      <c r="D7" s="268"/>
      <c r="E7" s="268"/>
      <c r="F7" s="268"/>
      <c r="G7" s="268"/>
      <c r="H7" s="268"/>
      <c r="I7" s="268"/>
      <c r="J7" s="268"/>
      <c r="K7" s="148"/>
    </row>
    <row r="8" spans="2:11" customFormat="1" ht="12.75" customHeight="1">
      <c r="B8" s="151"/>
      <c r="C8" s="150"/>
      <c r="D8" s="150"/>
      <c r="E8" s="150"/>
      <c r="F8" s="150"/>
      <c r="G8" s="150"/>
      <c r="H8" s="150"/>
      <c r="I8" s="150"/>
      <c r="J8" s="150"/>
      <c r="K8" s="148"/>
    </row>
    <row r="9" spans="2:11" customFormat="1" ht="15" customHeight="1">
      <c r="B9" s="151"/>
      <c r="C9" s="268" t="s">
        <v>451</v>
      </c>
      <c r="D9" s="268"/>
      <c r="E9" s="268"/>
      <c r="F9" s="268"/>
      <c r="G9" s="268"/>
      <c r="H9" s="268"/>
      <c r="I9" s="268"/>
      <c r="J9" s="268"/>
      <c r="K9" s="148"/>
    </row>
    <row r="10" spans="2:11" customFormat="1" ht="15" customHeight="1">
      <c r="B10" s="151"/>
      <c r="C10" s="150"/>
      <c r="D10" s="268" t="s">
        <v>452</v>
      </c>
      <c r="E10" s="268"/>
      <c r="F10" s="268"/>
      <c r="G10" s="268"/>
      <c r="H10" s="268"/>
      <c r="I10" s="268"/>
      <c r="J10" s="268"/>
      <c r="K10" s="148"/>
    </row>
    <row r="11" spans="2:11" customFormat="1" ht="15" customHeight="1">
      <c r="B11" s="151"/>
      <c r="C11" s="152"/>
      <c r="D11" s="268" t="s">
        <v>453</v>
      </c>
      <c r="E11" s="268"/>
      <c r="F11" s="268"/>
      <c r="G11" s="268"/>
      <c r="H11" s="268"/>
      <c r="I11" s="268"/>
      <c r="J11" s="268"/>
      <c r="K11" s="148"/>
    </row>
    <row r="12" spans="2:11" customFormat="1" ht="15" customHeight="1">
      <c r="B12" s="151"/>
      <c r="C12" s="152"/>
      <c r="D12" s="150"/>
      <c r="E12" s="150"/>
      <c r="F12" s="150"/>
      <c r="G12" s="150"/>
      <c r="H12" s="150"/>
      <c r="I12" s="150"/>
      <c r="J12" s="150"/>
      <c r="K12" s="148"/>
    </row>
    <row r="13" spans="2:11" customFormat="1" ht="15" customHeight="1">
      <c r="B13" s="151"/>
      <c r="C13" s="152"/>
      <c r="D13" s="153" t="s">
        <v>454</v>
      </c>
      <c r="E13" s="150"/>
      <c r="F13" s="150"/>
      <c r="G13" s="150"/>
      <c r="H13" s="150"/>
      <c r="I13" s="150"/>
      <c r="J13" s="150"/>
      <c r="K13" s="148"/>
    </row>
    <row r="14" spans="2:11" customFormat="1" ht="12.75" customHeight="1">
      <c r="B14" s="151"/>
      <c r="C14" s="152"/>
      <c r="D14" s="152"/>
      <c r="E14" s="152"/>
      <c r="F14" s="152"/>
      <c r="G14" s="152"/>
      <c r="H14" s="152"/>
      <c r="I14" s="152"/>
      <c r="J14" s="152"/>
      <c r="K14" s="148"/>
    </row>
    <row r="15" spans="2:11" customFormat="1" ht="15" customHeight="1">
      <c r="B15" s="151"/>
      <c r="C15" s="152"/>
      <c r="D15" s="268" t="s">
        <v>455</v>
      </c>
      <c r="E15" s="268"/>
      <c r="F15" s="268"/>
      <c r="G15" s="268"/>
      <c r="H15" s="268"/>
      <c r="I15" s="268"/>
      <c r="J15" s="268"/>
      <c r="K15" s="148"/>
    </row>
    <row r="16" spans="2:11" customFormat="1" ht="15" customHeight="1">
      <c r="B16" s="151"/>
      <c r="C16" s="152"/>
      <c r="D16" s="268" t="s">
        <v>456</v>
      </c>
      <c r="E16" s="268"/>
      <c r="F16" s="268"/>
      <c r="G16" s="268"/>
      <c r="H16" s="268"/>
      <c r="I16" s="268"/>
      <c r="J16" s="268"/>
      <c r="K16" s="148"/>
    </row>
    <row r="17" spans="2:11" customFormat="1" ht="15" customHeight="1">
      <c r="B17" s="151"/>
      <c r="C17" s="152"/>
      <c r="D17" s="268" t="s">
        <v>457</v>
      </c>
      <c r="E17" s="268"/>
      <c r="F17" s="268"/>
      <c r="G17" s="268"/>
      <c r="H17" s="268"/>
      <c r="I17" s="268"/>
      <c r="J17" s="268"/>
      <c r="K17" s="148"/>
    </row>
    <row r="18" spans="2:11" customFormat="1" ht="15" customHeight="1">
      <c r="B18" s="151"/>
      <c r="C18" s="152"/>
      <c r="D18" s="152"/>
      <c r="E18" s="154" t="s">
        <v>70</v>
      </c>
      <c r="F18" s="268" t="s">
        <v>458</v>
      </c>
      <c r="G18" s="268"/>
      <c r="H18" s="268"/>
      <c r="I18" s="268"/>
      <c r="J18" s="268"/>
      <c r="K18" s="148"/>
    </row>
    <row r="19" spans="2:11" customFormat="1" ht="15" customHeight="1">
      <c r="B19" s="151"/>
      <c r="C19" s="152"/>
      <c r="D19" s="152"/>
      <c r="E19" s="154" t="s">
        <v>459</v>
      </c>
      <c r="F19" s="268" t="s">
        <v>460</v>
      </c>
      <c r="G19" s="268"/>
      <c r="H19" s="268"/>
      <c r="I19" s="268"/>
      <c r="J19" s="268"/>
      <c r="K19" s="148"/>
    </row>
    <row r="20" spans="2:11" customFormat="1" ht="15" customHeight="1">
      <c r="B20" s="151"/>
      <c r="C20" s="152"/>
      <c r="D20" s="152"/>
      <c r="E20" s="154" t="s">
        <v>461</v>
      </c>
      <c r="F20" s="268" t="s">
        <v>462</v>
      </c>
      <c r="G20" s="268"/>
      <c r="H20" s="268"/>
      <c r="I20" s="268"/>
      <c r="J20" s="268"/>
      <c r="K20" s="148"/>
    </row>
    <row r="21" spans="2:11" customFormat="1" ht="15" customHeight="1">
      <c r="B21" s="151"/>
      <c r="C21" s="152"/>
      <c r="D21" s="152"/>
      <c r="E21" s="154" t="s">
        <v>463</v>
      </c>
      <c r="F21" s="268" t="s">
        <v>464</v>
      </c>
      <c r="G21" s="268"/>
      <c r="H21" s="268"/>
      <c r="I21" s="268"/>
      <c r="J21" s="268"/>
      <c r="K21" s="148"/>
    </row>
    <row r="22" spans="2:11" customFormat="1" ht="15" customHeight="1">
      <c r="B22" s="151"/>
      <c r="C22" s="152"/>
      <c r="D22" s="152"/>
      <c r="E22" s="154" t="s">
        <v>465</v>
      </c>
      <c r="F22" s="268" t="s">
        <v>466</v>
      </c>
      <c r="G22" s="268"/>
      <c r="H22" s="268"/>
      <c r="I22" s="268"/>
      <c r="J22" s="268"/>
      <c r="K22" s="148"/>
    </row>
    <row r="23" spans="2:11" customFormat="1" ht="15" customHeight="1">
      <c r="B23" s="151"/>
      <c r="C23" s="152"/>
      <c r="D23" s="152"/>
      <c r="E23" s="154" t="s">
        <v>467</v>
      </c>
      <c r="F23" s="268" t="s">
        <v>468</v>
      </c>
      <c r="G23" s="268"/>
      <c r="H23" s="268"/>
      <c r="I23" s="268"/>
      <c r="J23" s="268"/>
      <c r="K23" s="148"/>
    </row>
    <row r="24" spans="2:11" customFormat="1" ht="12.75" customHeight="1">
      <c r="B24" s="151"/>
      <c r="C24" s="152"/>
      <c r="D24" s="152"/>
      <c r="E24" s="152"/>
      <c r="F24" s="152"/>
      <c r="G24" s="152"/>
      <c r="H24" s="152"/>
      <c r="I24" s="152"/>
      <c r="J24" s="152"/>
      <c r="K24" s="148"/>
    </row>
    <row r="25" spans="2:11" customFormat="1" ht="15" customHeight="1">
      <c r="B25" s="151"/>
      <c r="C25" s="268" t="s">
        <v>469</v>
      </c>
      <c r="D25" s="268"/>
      <c r="E25" s="268"/>
      <c r="F25" s="268"/>
      <c r="G25" s="268"/>
      <c r="H25" s="268"/>
      <c r="I25" s="268"/>
      <c r="J25" s="268"/>
      <c r="K25" s="148"/>
    </row>
    <row r="26" spans="2:11" customFormat="1" ht="15" customHeight="1">
      <c r="B26" s="151"/>
      <c r="C26" s="268" t="s">
        <v>470</v>
      </c>
      <c r="D26" s="268"/>
      <c r="E26" s="268"/>
      <c r="F26" s="268"/>
      <c r="G26" s="268"/>
      <c r="H26" s="268"/>
      <c r="I26" s="268"/>
      <c r="J26" s="268"/>
      <c r="K26" s="148"/>
    </row>
    <row r="27" spans="2:11" customFormat="1" ht="15" customHeight="1">
      <c r="B27" s="151"/>
      <c r="C27" s="150"/>
      <c r="D27" s="268" t="s">
        <v>471</v>
      </c>
      <c r="E27" s="268"/>
      <c r="F27" s="268"/>
      <c r="G27" s="268"/>
      <c r="H27" s="268"/>
      <c r="I27" s="268"/>
      <c r="J27" s="268"/>
      <c r="K27" s="148"/>
    </row>
    <row r="28" spans="2:11" customFormat="1" ht="15" customHeight="1">
      <c r="B28" s="151"/>
      <c r="C28" s="152"/>
      <c r="D28" s="268" t="s">
        <v>472</v>
      </c>
      <c r="E28" s="268"/>
      <c r="F28" s="268"/>
      <c r="G28" s="268"/>
      <c r="H28" s="268"/>
      <c r="I28" s="268"/>
      <c r="J28" s="268"/>
      <c r="K28" s="148"/>
    </row>
    <row r="29" spans="2:11" customFormat="1" ht="12.75" customHeight="1">
      <c r="B29" s="151"/>
      <c r="C29" s="152"/>
      <c r="D29" s="152"/>
      <c r="E29" s="152"/>
      <c r="F29" s="152"/>
      <c r="G29" s="152"/>
      <c r="H29" s="152"/>
      <c r="I29" s="152"/>
      <c r="J29" s="152"/>
      <c r="K29" s="148"/>
    </row>
    <row r="30" spans="2:11" customFormat="1" ht="15" customHeight="1">
      <c r="B30" s="151"/>
      <c r="C30" s="152"/>
      <c r="D30" s="268" t="s">
        <v>473</v>
      </c>
      <c r="E30" s="268"/>
      <c r="F30" s="268"/>
      <c r="G30" s="268"/>
      <c r="H30" s="268"/>
      <c r="I30" s="268"/>
      <c r="J30" s="268"/>
      <c r="K30" s="148"/>
    </row>
    <row r="31" spans="2:11" customFormat="1" ht="15" customHeight="1">
      <c r="B31" s="151"/>
      <c r="C31" s="152"/>
      <c r="D31" s="268" t="s">
        <v>474</v>
      </c>
      <c r="E31" s="268"/>
      <c r="F31" s="268"/>
      <c r="G31" s="268"/>
      <c r="H31" s="268"/>
      <c r="I31" s="268"/>
      <c r="J31" s="268"/>
      <c r="K31" s="148"/>
    </row>
    <row r="32" spans="2:11" customFormat="1" ht="12.75" customHeight="1">
      <c r="B32" s="151"/>
      <c r="C32" s="152"/>
      <c r="D32" s="152"/>
      <c r="E32" s="152"/>
      <c r="F32" s="152"/>
      <c r="G32" s="152"/>
      <c r="H32" s="152"/>
      <c r="I32" s="152"/>
      <c r="J32" s="152"/>
      <c r="K32" s="148"/>
    </row>
    <row r="33" spans="2:11" customFormat="1" ht="15" customHeight="1">
      <c r="B33" s="151"/>
      <c r="C33" s="152"/>
      <c r="D33" s="268" t="s">
        <v>475</v>
      </c>
      <c r="E33" s="268"/>
      <c r="F33" s="268"/>
      <c r="G33" s="268"/>
      <c r="H33" s="268"/>
      <c r="I33" s="268"/>
      <c r="J33" s="268"/>
      <c r="K33" s="148"/>
    </row>
    <row r="34" spans="2:11" customFormat="1" ht="15" customHeight="1">
      <c r="B34" s="151"/>
      <c r="C34" s="152"/>
      <c r="D34" s="268" t="s">
        <v>476</v>
      </c>
      <c r="E34" s="268"/>
      <c r="F34" s="268"/>
      <c r="G34" s="268"/>
      <c r="H34" s="268"/>
      <c r="I34" s="268"/>
      <c r="J34" s="268"/>
      <c r="K34" s="148"/>
    </row>
    <row r="35" spans="2:11" customFormat="1" ht="15" customHeight="1">
      <c r="B35" s="151"/>
      <c r="C35" s="152"/>
      <c r="D35" s="268" t="s">
        <v>477</v>
      </c>
      <c r="E35" s="268"/>
      <c r="F35" s="268"/>
      <c r="G35" s="268"/>
      <c r="H35" s="268"/>
      <c r="I35" s="268"/>
      <c r="J35" s="268"/>
      <c r="K35" s="148"/>
    </row>
    <row r="36" spans="2:11" customFormat="1" ht="15" customHeight="1">
      <c r="B36" s="151"/>
      <c r="C36" s="152"/>
      <c r="D36" s="150"/>
      <c r="E36" s="153" t="s">
        <v>94</v>
      </c>
      <c r="F36" s="150"/>
      <c r="G36" s="268" t="s">
        <v>478</v>
      </c>
      <c r="H36" s="268"/>
      <c r="I36" s="268"/>
      <c r="J36" s="268"/>
      <c r="K36" s="148"/>
    </row>
    <row r="37" spans="2:11" customFormat="1" ht="30.75" customHeight="1">
      <c r="B37" s="151"/>
      <c r="C37" s="152"/>
      <c r="D37" s="150"/>
      <c r="E37" s="153" t="s">
        <v>479</v>
      </c>
      <c r="F37" s="150"/>
      <c r="G37" s="268" t="s">
        <v>480</v>
      </c>
      <c r="H37" s="268"/>
      <c r="I37" s="268"/>
      <c r="J37" s="268"/>
      <c r="K37" s="148"/>
    </row>
    <row r="38" spans="2:11" customFormat="1" ht="15" customHeight="1">
      <c r="B38" s="151"/>
      <c r="C38" s="152"/>
      <c r="D38" s="150"/>
      <c r="E38" s="153" t="s">
        <v>44</v>
      </c>
      <c r="F38" s="150"/>
      <c r="G38" s="268" t="s">
        <v>481</v>
      </c>
      <c r="H38" s="268"/>
      <c r="I38" s="268"/>
      <c r="J38" s="268"/>
      <c r="K38" s="148"/>
    </row>
    <row r="39" spans="2:11" customFormat="1" ht="15" customHeight="1">
      <c r="B39" s="151"/>
      <c r="C39" s="152"/>
      <c r="D39" s="150"/>
      <c r="E39" s="153" t="s">
        <v>45</v>
      </c>
      <c r="F39" s="150"/>
      <c r="G39" s="268" t="s">
        <v>482</v>
      </c>
      <c r="H39" s="268"/>
      <c r="I39" s="268"/>
      <c r="J39" s="268"/>
      <c r="K39" s="148"/>
    </row>
    <row r="40" spans="2:11" customFormat="1" ht="15" customHeight="1">
      <c r="B40" s="151"/>
      <c r="C40" s="152"/>
      <c r="D40" s="150"/>
      <c r="E40" s="153" t="s">
        <v>95</v>
      </c>
      <c r="F40" s="150"/>
      <c r="G40" s="268" t="s">
        <v>483</v>
      </c>
      <c r="H40" s="268"/>
      <c r="I40" s="268"/>
      <c r="J40" s="268"/>
      <c r="K40" s="148"/>
    </row>
    <row r="41" spans="2:11" customFormat="1" ht="15" customHeight="1">
      <c r="B41" s="151"/>
      <c r="C41" s="152"/>
      <c r="D41" s="150"/>
      <c r="E41" s="153" t="s">
        <v>96</v>
      </c>
      <c r="F41" s="150"/>
      <c r="G41" s="268" t="s">
        <v>484</v>
      </c>
      <c r="H41" s="268"/>
      <c r="I41" s="268"/>
      <c r="J41" s="268"/>
      <c r="K41" s="148"/>
    </row>
    <row r="42" spans="2:11" customFormat="1" ht="15" customHeight="1">
      <c r="B42" s="151"/>
      <c r="C42" s="152"/>
      <c r="D42" s="150"/>
      <c r="E42" s="153" t="s">
        <v>485</v>
      </c>
      <c r="F42" s="150"/>
      <c r="G42" s="268" t="s">
        <v>486</v>
      </c>
      <c r="H42" s="268"/>
      <c r="I42" s="268"/>
      <c r="J42" s="268"/>
      <c r="K42" s="148"/>
    </row>
    <row r="43" spans="2:11" customFormat="1" ht="15" customHeight="1">
      <c r="B43" s="151"/>
      <c r="C43" s="152"/>
      <c r="D43" s="150"/>
      <c r="E43" s="153"/>
      <c r="F43" s="150"/>
      <c r="G43" s="268" t="s">
        <v>487</v>
      </c>
      <c r="H43" s="268"/>
      <c r="I43" s="268"/>
      <c r="J43" s="268"/>
      <c r="K43" s="148"/>
    </row>
    <row r="44" spans="2:11" customFormat="1" ht="15" customHeight="1">
      <c r="B44" s="151"/>
      <c r="C44" s="152"/>
      <c r="D44" s="150"/>
      <c r="E44" s="153" t="s">
        <v>488</v>
      </c>
      <c r="F44" s="150"/>
      <c r="G44" s="268" t="s">
        <v>489</v>
      </c>
      <c r="H44" s="268"/>
      <c r="I44" s="268"/>
      <c r="J44" s="268"/>
      <c r="K44" s="148"/>
    </row>
    <row r="45" spans="2:11" customFormat="1" ht="15" customHeight="1">
      <c r="B45" s="151"/>
      <c r="C45" s="152"/>
      <c r="D45" s="150"/>
      <c r="E45" s="153" t="s">
        <v>98</v>
      </c>
      <c r="F45" s="150"/>
      <c r="G45" s="268" t="s">
        <v>490</v>
      </c>
      <c r="H45" s="268"/>
      <c r="I45" s="268"/>
      <c r="J45" s="268"/>
      <c r="K45" s="148"/>
    </row>
    <row r="46" spans="2:11" customFormat="1" ht="12.75" customHeight="1">
      <c r="B46" s="151"/>
      <c r="C46" s="152"/>
      <c r="D46" s="150"/>
      <c r="E46" s="150"/>
      <c r="F46" s="150"/>
      <c r="G46" s="150"/>
      <c r="H46" s="150"/>
      <c r="I46" s="150"/>
      <c r="J46" s="150"/>
      <c r="K46" s="148"/>
    </row>
    <row r="47" spans="2:11" customFormat="1" ht="15" customHeight="1">
      <c r="B47" s="151"/>
      <c r="C47" s="152"/>
      <c r="D47" s="268" t="s">
        <v>491</v>
      </c>
      <c r="E47" s="268"/>
      <c r="F47" s="268"/>
      <c r="G47" s="268"/>
      <c r="H47" s="268"/>
      <c r="I47" s="268"/>
      <c r="J47" s="268"/>
      <c r="K47" s="148"/>
    </row>
    <row r="48" spans="2:11" customFormat="1" ht="15" customHeight="1">
      <c r="B48" s="151"/>
      <c r="C48" s="152"/>
      <c r="D48" s="152"/>
      <c r="E48" s="268" t="s">
        <v>492</v>
      </c>
      <c r="F48" s="268"/>
      <c r="G48" s="268"/>
      <c r="H48" s="268"/>
      <c r="I48" s="268"/>
      <c r="J48" s="268"/>
      <c r="K48" s="148"/>
    </row>
    <row r="49" spans="2:11" customFormat="1" ht="15" customHeight="1">
      <c r="B49" s="151"/>
      <c r="C49" s="152"/>
      <c r="D49" s="152"/>
      <c r="E49" s="268" t="s">
        <v>493</v>
      </c>
      <c r="F49" s="268"/>
      <c r="G49" s="268"/>
      <c r="H49" s="268"/>
      <c r="I49" s="268"/>
      <c r="J49" s="268"/>
      <c r="K49" s="148"/>
    </row>
    <row r="50" spans="2:11" customFormat="1" ht="15" customHeight="1">
      <c r="B50" s="151"/>
      <c r="C50" s="152"/>
      <c r="D50" s="152"/>
      <c r="E50" s="268" t="s">
        <v>494</v>
      </c>
      <c r="F50" s="268"/>
      <c r="G50" s="268"/>
      <c r="H50" s="268"/>
      <c r="I50" s="268"/>
      <c r="J50" s="268"/>
      <c r="K50" s="148"/>
    </row>
    <row r="51" spans="2:11" customFormat="1" ht="15" customHeight="1">
      <c r="B51" s="151"/>
      <c r="C51" s="152"/>
      <c r="D51" s="268" t="s">
        <v>495</v>
      </c>
      <c r="E51" s="268"/>
      <c r="F51" s="268"/>
      <c r="G51" s="268"/>
      <c r="H51" s="268"/>
      <c r="I51" s="268"/>
      <c r="J51" s="268"/>
      <c r="K51" s="148"/>
    </row>
    <row r="52" spans="2:11" customFormat="1" ht="25.5" customHeight="1">
      <c r="B52" s="147"/>
      <c r="C52" s="269" t="s">
        <v>496</v>
      </c>
      <c r="D52" s="269"/>
      <c r="E52" s="269"/>
      <c r="F52" s="269"/>
      <c r="G52" s="269"/>
      <c r="H52" s="269"/>
      <c r="I52" s="269"/>
      <c r="J52" s="269"/>
      <c r="K52" s="148"/>
    </row>
    <row r="53" spans="2:11" customFormat="1" ht="5.25" customHeight="1">
      <c r="B53" s="147"/>
      <c r="C53" s="149"/>
      <c r="D53" s="149"/>
      <c r="E53" s="149"/>
      <c r="F53" s="149"/>
      <c r="G53" s="149"/>
      <c r="H53" s="149"/>
      <c r="I53" s="149"/>
      <c r="J53" s="149"/>
      <c r="K53" s="148"/>
    </row>
    <row r="54" spans="2:11" customFormat="1" ht="15" customHeight="1">
      <c r="B54" s="147"/>
      <c r="C54" s="268" t="s">
        <v>497</v>
      </c>
      <c r="D54" s="268"/>
      <c r="E54" s="268"/>
      <c r="F54" s="268"/>
      <c r="G54" s="268"/>
      <c r="H54" s="268"/>
      <c r="I54" s="268"/>
      <c r="J54" s="268"/>
      <c r="K54" s="148"/>
    </row>
    <row r="55" spans="2:11" customFormat="1" ht="15" customHeight="1">
      <c r="B55" s="147"/>
      <c r="C55" s="268" t="s">
        <v>498</v>
      </c>
      <c r="D55" s="268"/>
      <c r="E55" s="268"/>
      <c r="F55" s="268"/>
      <c r="G55" s="268"/>
      <c r="H55" s="268"/>
      <c r="I55" s="268"/>
      <c r="J55" s="268"/>
      <c r="K55" s="148"/>
    </row>
    <row r="56" spans="2:11" customFormat="1" ht="12.75" customHeight="1">
      <c r="B56" s="147"/>
      <c r="C56" s="150"/>
      <c r="D56" s="150"/>
      <c r="E56" s="150"/>
      <c r="F56" s="150"/>
      <c r="G56" s="150"/>
      <c r="H56" s="150"/>
      <c r="I56" s="150"/>
      <c r="J56" s="150"/>
      <c r="K56" s="148"/>
    </row>
    <row r="57" spans="2:11" customFormat="1" ht="15" customHeight="1">
      <c r="B57" s="147"/>
      <c r="C57" s="268" t="s">
        <v>499</v>
      </c>
      <c r="D57" s="268"/>
      <c r="E57" s="268"/>
      <c r="F57" s="268"/>
      <c r="G57" s="268"/>
      <c r="H57" s="268"/>
      <c r="I57" s="268"/>
      <c r="J57" s="268"/>
      <c r="K57" s="148"/>
    </row>
    <row r="58" spans="2:11" customFormat="1" ht="15" customHeight="1">
      <c r="B58" s="147"/>
      <c r="C58" s="152"/>
      <c r="D58" s="268" t="s">
        <v>500</v>
      </c>
      <c r="E58" s="268"/>
      <c r="F58" s="268"/>
      <c r="G58" s="268"/>
      <c r="H58" s="268"/>
      <c r="I58" s="268"/>
      <c r="J58" s="268"/>
      <c r="K58" s="148"/>
    </row>
    <row r="59" spans="2:11" customFormat="1" ht="15" customHeight="1">
      <c r="B59" s="147"/>
      <c r="C59" s="152"/>
      <c r="D59" s="268" t="s">
        <v>501</v>
      </c>
      <c r="E59" s="268"/>
      <c r="F59" s="268"/>
      <c r="G59" s="268"/>
      <c r="H59" s="268"/>
      <c r="I59" s="268"/>
      <c r="J59" s="268"/>
      <c r="K59" s="148"/>
    </row>
    <row r="60" spans="2:11" customFormat="1" ht="15" customHeight="1">
      <c r="B60" s="147"/>
      <c r="C60" s="152"/>
      <c r="D60" s="268" t="s">
        <v>502</v>
      </c>
      <c r="E60" s="268"/>
      <c r="F60" s="268"/>
      <c r="G60" s="268"/>
      <c r="H60" s="268"/>
      <c r="I60" s="268"/>
      <c r="J60" s="268"/>
      <c r="K60" s="148"/>
    </row>
    <row r="61" spans="2:11" customFormat="1" ht="15" customHeight="1">
      <c r="B61" s="147"/>
      <c r="C61" s="152"/>
      <c r="D61" s="268" t="s">
        <v>503</v>
      </c>
      <c r="E61" s="268"/>
      <c r="F61" s="268"/>
      <c r="G61" s="268"/>
      <c r="H61" s="268"/>
      <c r="I61" s="268"/>
      <c r="J61" s="268"/>
      <c r="K61" s="148"/>
    </row>
    <row r="62" spans="2:11" customFormat="1" ht="15" customHeight="1">
      <c r="B62" s="147"/>
      <c r="C62" s="152"/>
      <c r="D62" s="270" t="s">
        <v>504</v>
      </c>
      <c r="E62" s="270"/>
      <c r="F62" s="270"/>
      <c r="G62" s="270"/>
      <c r="H62" s="270"/>
      <c r="I62" s="270"/>
      <c r="J62" s="270"/>
      <c r="K62" s="148"/>
    </row>
    <row r="63" spans="2:11" customFormat="1" ht="15" customHeight="1">
      <c r="B63" s="147"/>
      <c r="C63" s="152"/>
      <c r="D63" s="268" t="s">
        <v>505</v>
      </c>
      <c r="E63" s="268"/>
      <c r="F63" s="268"/>
      <c r="G63" s="268"/>
      <c r="H63" s="268"/>
      <c r="I63" s="268"/>
      <c r="J63" s="268"/>
      <c r="K63" s="148"/>
    </row>
    <row r="64" spans="2:11" customFormat="1" ht="12.75" customHeight="1">
      <c r="B64" s="147"/>
      <c r="C64" s="152"/>
      <c r="D64" s="152"/>
      <c r="E64" s="155"/>
      <c r="F64" s="152"/>
      <c r="G64" s="152"/>
      <c r="H64" s="152"/>
      <c r="I64" s="152"/>
      <c r="J64" s="152"/>
      <c r="K64" s="148"/>
    </row>
    <row r="65" spans="2:11" customFormat="1" ht="15" customHeight="1">
      <c r="B65" s="147"/>
      <c r="C65" s="152"/>
      <c r="D65" s="268" t="s">
        <v>506</v>
      </c>
      <c r="E65" s="268"/>
      <c r="F65" s="268"/>
      <c r="G65" s="268"/>
      <c r="H65" s="268"/>
      <c r="I65" s="268"/>
      <c r="J65" s="268"/>
      <c r="K65" s="148"/>
    </row>
    <row r="66" spans="2:11" customFormat="1" ht="15" customHeight="1">
      <c r="B66" s="147"/>
      <c r="C66" s="152"/>
      <c r="D66" s="270" t="s">
        <v>507</v>
      </c>
      <c r="E66" s="270"/>
      <c r="F66" s="270"/>
      <c r="G66" s="270"/>
      <c r="H66" s="270"/>
      <c r="I66" s="270"/>
      <c r="J66" s="270"/>
      <c r="K66" s="148"/>
    </row>
    <row r="67" spans="2:11" customFormat="1" ht="15" customHeight="1">
      <c r="B67" s="147"/>
      <c r="C67" s="152"/>
      <c r="D67" s="268" t="s">
        <v>508</v>
      </c>
      <c r="E67" s="268"/>
      <c r="F67" s="268"/>
      <c r="G67" s="268"/>
      <c r="H67" s="268"/>
      <c r="I67" s="268"/>
      <c r="J67" s="268"/>
      <c r="K67" s="148"/>
    </row>
    <row r="68" spans="2:11" customFormat="1" ht="15" customHeight="1">
      <c r="B68" s="147"/>
      <c r="C68" s="152"/>
      <c r="D68" s="268" t="s">
        <v>509</v>
      </c>
      <c r="E68" s="268"/>
      <c r="F68" s="268"/>
      <c r="G68" s="268"/>
      <c r="H68" s="268"/>
      <c r="I68" s="268"/>
      <c r="J68" s="268"/>
      <c r="K68" s="148"/>
    </row>
    <row r="69" spans="2:11" customFormat="1" ht="15" customHeight="1">
      <c r="B69" s="147"/>
      <c r="C69" s="152"/>
      <c r="D69" s="268" t="s">
        <v>510</v>
      </c>
      <c r="E69" s="268"/>
      <c r="F69" s="268"/>
      <c r="G69" s="268"/>
      <c r="H69" s="268"/>
      <c r="I69" s="268"/>
      <c r="J69" s="268"/>
      <c r="K69" s="148"/>
    </row>
    <row r="70" spans="2:11" customFormat="1" ht="15" customHeight="1">
      <c r="B70" s="147"/>
      <c r="C70" s="152"/>
      <c r="D70" s="268" t="s">
        <v>511</v>
      </c>
      <c r="E70" s="268"/>
      <c r="F70" s="268"/>
      <c r="G70" s="268"/>
      <c r="H70" s="268"/>
      <c r="I70" s="268"/>
      <c r="J70" s="268"/>
      <c r="K70" s="148"/>
    </row>
    <row r="71" spans="2:11" customFormat="1" ht="12.75" customHeight="1">
      <c r="B71" s="156"/>
      <c r="C71" s="157"/>
      <c r="D71" s="157"/>
      <c r="E71" s="157"/>
      <c r="F71" s="157"/>
      <c r="G71" s="157"/>
      <c r="H71" s="157"/>
      <c r="I71" s="157"/>
      <c r="J71" s="157"/>
      <c r="K71" s="158"/>
    </row>
    <row r="72" spans="2:11" customFormat="1" ht="18.75" customHeight="1">
      <c r="B72" s="159"/>
      <c r="C72" s="159"/>
      <c r="D72" s="159"/>
      <c r="E72" s="159"/>
      <c r="F72" s="159"/>
      <c r="G72" s="159"/>
      <c r="H72" s="159"/>
      <c r="I72" s="159"/>
      <c r="J72" s="159"/>
      <c r="K72" s="160"/>
    </row>
    <row r="73" spans="2:11" customFormat="1" ht="18.75" customHeight="1">
      <c r="B73" s="160"/>
      <c r="C73" s="160"/>
      <c r="D73" s="160"/>
      <c r="E73" s="160"/>
      <c r="F73" s="160"/>
      <c r="G73" s="160"/>
      <c r="H73" s="160"/>
      <c r="I73" s="160"/>
      <c r="J73" s="160"/>
      <c r="K73" s="160"/>
    </row>
    <row r="74" spans="2:11" customFormat="1" ht="7.5" customHeight="1">
      <c r="B74" s="161"/>
      <c r="C74" s="162"/>
      <c r="D74" s="162"/>
      <c r="E74" s="162"/>
      <c r="F74" s="162"/>
      <c r="G74" s="162"/>
      <c r="H74" s="162"/>
      <c r="I74" s="162"/>
      <c r="J74" s="162"/>
      <c r="K74" s="163"/>
    </row>
    <row r="75" spans="2:11" customFormat="1" ht="45" customHeight="1">
      <c r="B75" s="164"/>
      <c r="C75" s="263" t="s">
        <v>512</v>
      </c>
      <c r="D75" s="263"/>
      <c r="E75" s="263"/>
      <c r="F75" s="263"/>
      <c r="G75" s="263"/>
      <c r="H75" s="263"/>
      <c r="I75" s="263"/>
      <c r="J75" s="263"/>
      <c r="K75" s="165"/>
    </row>
    <row r="76" spans="2:11" customFormat="1" ht="17.25" customHeight="1">
      <c r="B76" s="164"/>
      <c r="C76" s="166" t="s">
        <v>513</v>
      </c>
      <c r="D76" s="166"/>
      <c r="E76" s="166"/>
      <c r="F76" s="166" t="s">
        <v>514</v>
      </c>
      <c r="G76" s="167"/>
      <c r="H76" s="166" t="s">
        <v>45</v>
      </c>
      <c r="I76" s="166" t="s">
        <v>48</v>
      </c>
      <c r="J76" s="166" t="s">
        <v>515</v>
      </c>
      <c r="K76" s="165"/>
    </row>
    <row r="77" spans="2:11" customFormat="1" ht="17.25" customHeight="1">
      <c r="B77" s="164"/>
      <c r="C77" s="168" t="s">
        <v>516</v>
      </c>
      <c r="D77" s="168"/>
      <c r="E77" s="168"/>
      <c r="F77" s="169" t="s">
        <v>517</v>
      </c>
      <c r="G77" s="170"/>
      <c r="H77" s="168"/>
      <c r="I77" s="168"/>
      <c r="J77" s="168" t="s">
        <v>518</v>
      </c>
      <c r="K77" s="165"/>
    </row>
    <row r="78" spans="2:11" customFormat="1" ht="5.25" customHeight="1">
      <c r="B78" s="164"/>
      <c r="C78" s="171"/>
      <c r="D78" s="171"/>
      <c r="E78" s="171"/>
      <c r="F78" s="171"/>
      <c r="G78" s="172"/>
      <c r="H78" s="171"/>
      <c r="I78" s="171"/>
      <c r="J78" s="171"/>
      <c r="K78" s="165"/>
    </row>
    <row r="79" spans="2:11" customFormat="1" ht="15" customHeight="1">
      <c r="B79" s="164"/>
      <c r="C79" s="153" t="s">
        <v>44</v>
      </c>
      <c r="D79" s="173"/>
      <c r="E79" s="173"/>
      <c r="F79" s="174" t="s">
        <v>519</v>
      </c>
      <c r="G79" s="175"/>
      <c r="H79" s="153" t="s">
        <v>520</v>
      </c>
      <c r="I79" s="153" t="s">
        <v>521</v>
      </c>
      <c r="J79" s="153">
        <v>20</v>
      </c>
      <c r="K79" s="165"/>
    </row>
    <row r="80" spans="2:11" customFormat="1" ht="15" customHeight="1">
      <c r="B80" s="164"/>
      <c r="C80" s="153" t="s">
        <v>522</v>
      </c>
      <c r="D80" s="153"/>
      <c r="E80" s="153"/>
      <c r="F80" s="174" t="s">
        <v>519</v>
      </c>
      <c r="G80" s="175"/>
      <c r="H80" s="153" t="s">
        <v>523</v>
      </c>
      <c r="I80" s="153" t="s">
        <v>521</v>
      </c>
      <c r="J80" s="153">
        <v>120</v>
      </c>
      <c r="K80" s="165"/>
    </row>
    <row r="81" spans="2:11" customFormat="1" ht="15" customHeight="1">
      <c r="B81" s="176"/>
      <c r="C81" s="153" t="s">
        <v>524</v>
      </c>
      <c r="D81" s="153"/>
      <c r="E81" s="153"/>
      <c r="F81" s="174" t="s">
        <v>525</v>
      </c>
      <c r="G81" s="175"/>
      <c r="H81" s="153" t="s">
        <v>526</v>
      </c>
      <c r="I81" s="153" t="s">
        <v>521</v>
      </c>
      <c r="J81" s="153">
        <v>50</v>
      </c>
      <c r="K81" s="165"/>
    </row>
    <row r="82" spans="2:11" customFormat="1" ht="15" customHeight="1">
      <c r="B82" s="176"/>
      <c r="C82" s="153" t="s">
        <v>527</v>
      </c>
      <c r="D82" s="153"/>
      <c r="E82" s="153"/>
      <c r="F82" s="174" t="s">
        <v>519</v>
      </c>
      <c r="G82" s="175"/>
      <c r="H82" s="153" t="s">
        <v>528</v>
      </c>
      <c r="I82" s="153" t="s">
        <v>529</v>
      </c>
      <c r="J82" s="153"/>
      <c r="K82" s="165"/>
    </row>
    <row r="83" spans="2:11" customFormat="1" ht="15" customHeight="1">
      <c r="B83" s="176"/>
      <c r="C83" s="153" t="s">
        <v>530</v>
      </c>
      <c r="D83" s="153"/>
      <c r="E83" s="153"/>
      <c r="F83" s="174" t="s">
        <v>525</v>
      </c>
      <c r="G83" s="153"/>
      <c r="H83" s="153" t="s">
        <v>531</v>
      </c>
      <c r="I83" s="153" t="s">
        <v>521</v>
      </c>
      <c r="J83" s="153">
        <v>15</v>
      </c>
      <c r="K83" s="165"/>
    </row>
    <row r="84" spans="2:11" customFormat="1" ht="15" customHeight="1">
      <c r="B84" s="176"/>
      <c r="C84" s="153" t="s">
        <v>532</v>
      </c>
      <c r="D84" s="153"/>
      <c r="E84" s="153"/>
      <c r="F84" s="174" t="s">
        <v>525</v>
      </c>
      <c r="G84" s="153"/>
      <c r="H84" s="153" t="s">
        <v>533</v>
      </c>
      <c r="I84" s="153" t="s">
        <v>521</v>
      </c>
      <c r="J84" s="153">
        <v>15</v>
      </c>
      <c r="K84" s="165"/>
    </row>
    <row r="85" spans="2:11" customFormat="1" ht="15" customHeight="1">
      <c r="B85" s="176"/>
      <c r="C85" s="153" t="s">
        <v>534</v>
      </c>
      <c r="D85" s="153"/>
      <c r="E85" s="153"/>
      <c r="F85" s="174" t="s">
        <v>525</v>
      </c>
      <c r="G85" s="153"/>
      <c r="H85" s="153" t="s">
        <v>535</v>
      </c>
      <c r="I85" s="153" t="s">
        <v>521</v>
      </c>
      <c r="J85" s="153">
        <v>20</v>
      </c>
      <c r="K85" s="165"/>
    </row>
    <row r="86" spans="2:11" customFormat="1" ht="15" customHeight="1">
      <c r="B86" s="176"/>
      <c r="C86" s="153" t="s">
        <v>536</v>
      </c>
      <c r="D86" s="153"/>
      <c r="E86" s="153"/>
      <c r="F86" s="174" t="s">
        <v>525</v>
      </c>
      <c r="G86" s="153"/>
      <c r="H86" s="153" t="s">
        <v>537</v>
      </c>
      <c r="I86" s="153" t="s">
        <v>521</v>
      </c>
      <c r="J86" s="153">
        <v>20</v>
      </c>
      <c r="K86" s="165"/>
    </row>
    <row r="87" spans="2:11" customFormat="1" ht="15" customHeight="1">
      <c r="B87" s="176"/>
      <c r="C87" s="153" t="s">
        <v>538</v>
      </c>
      <c r="D87" s="153"/>
      <c r="E87" s="153"/>
      <c r="F87" s="174" t="s">
        <v>525</v>
      </c>
      <c r="G87" s="175"/>
      <c r="H87" s="153" t="s">
        <v>539</v>
      </c>
      <c r="I87" s="153" t="s">
        <v>521</v>
      </c>
      <c r="J87" s="153">
        <v>50</v>
      </c>
      <c r="K87" s="165"/>
    </row>
    <row r="88" spans="2:11" customFormat="1" ht="15" customHeight="1">
      <c r="B88" s="176"/>
      <c r="C88" s="153" t="s">
        <v>540</v>
      </c>
      <c r="D88" s="153"/>
      <c r="E88" s="153"/>
      <c r="F88" s="174" t="s">
        <v>525</v>
      </c>
      <c r="G88" s="175"/>
      <c r="H88" s="153" t="s">
        <v>541</v>
      </c>
      <c r="I88" s="153" t="s">
        <v>521</v>
      </c>
      <c r="J88" s="153">
        <v>20</v>
      </c>
      <c r="K88" s="165"/>
    </row>
    <row r="89" spans="2:11" customFormat="1" ht="15" customHeight="1">
      <c r="B89" s="176"/>
      <c r="C89" s="153" t="s">
        <v>542</v>
      </c>
      <c r="D89" s="153"/>
      <c r="E89" s="153"/>
      <c r="F89" s="174" t="s">
        <v>525</v>
      </c>
      <c r="G89" s="175"/>
      <c r="H89" s="153" t="s">
        <v>543</v>
      </c>
      <c r="I89" s="153" t="s">
        <v>521</v>
      </c>
      <c r="J89" s="153">
        <v>20</v>
      </c>
      <c r="K89" s="165"/>
    </row>
    <row r="90" spans="2:11" customFormat="1" ht="15" customHeight="1">
      <c r="B90" s="176"/>
      <c r="C90" s="153" t="s">
        <v>544</v>
      </c>
      <c r="D90" s="153"/>
      <c r="E90" s="153"/>
      <c r="F90" s="174" t="s">
        <v>525</v>
      </c>
      <c r="G90" s="175"/>
      <c r="H90" s="153" t="s">
        <v>545</v>
      </c>
      <c r="I90" s="153" t="s">
        <v>521</v>
      </c>
      <c r="J90" s="153">
        <v>50</v>
      </c>
      <c r="K90" s="165"/>
    </row>
    <row r="91" spans="2:11" customFormat="1" ht="15" customHeight="1">
      <c r="B91" s="176"/>
      <c r="C91" s="153" t="s">
        <v>546</v>
      </c>
      <c r="D91" s="153"/>
      <c r="E91" s="153"/>
      <c r="F91" s="174" t="s">
        <v>525</v>
      </c>
      <c r="G91" s="175"/>
      <c r="H91" s="153" t="s">
        <v>546</v>
      </c>
      <c r="I91" s="153" t="s">
        <v>521</v>
      </c>
      <c r="J91" s="153">
        <v>50</v>
      </c>
      <c r="K91" s="165"/>
    </row>
    <row r="92" spans="2:11" customFormat="1" ht="15" customHeight="1">
      <c r="B92" s="176"/>
      <c r="C92" s="153" t="s">
        <v>547</v>
      </c>
      <c r="D92" s="153"/>
      <c r="E92" s="153"/>
      <c r="F92" s="174" t="s">
        <v>525</v>
      </c>
      <c r="G92" s="175"/>
      <c r="H92" s="153" t="s">
        <v>548</v>
      </c>
      <c r="I92" s="153" t="s">
        <v>521</v>
      </c>
      <c r="J92" s="153">
        <v>255</v>
      </c>
      <c r="K92" s="165"/>
    </row>
    <row r="93" spans="2:11" customFormat="1" ht="15" customHeight="1">
      <c r="B93" s="176"/>
      <c r="C93" s="153" t="s">
        <v>549</v>
      </c>
      <c r="D93" s="153"/>
      <c r="E93" s="153"/>
      <c r="F93" s="174" t="s">
        <v>519</v>
      </c>
      <c r="G93" s="175"/>
      <c r="H93" s="153" t="s">
        <v>550</v>
      </c>
      <c r="I93" s="153" t="s">
        <v>551</v>
      </c>
      <c r="J93" s="153"/>
      <c r="K93" s="165"/>
    </row>
    <row r="94" spans="2:11" customFormat="1" ht="15" customHeight="1">
      <c r="B94" s="176"/>
      <c r="C94" s="153" t="s">
        <v>552</v>
      </c>
      <c r="D94" s="153"/>
      <c r="E94" s="153"/>
      <c r="F94" s="174" t="s">
        <v>519</v>
      </c>
      <c r="G94" s="175"/>
      <c r="H94" s="153" t="s">
        <v>553</v>
      </c>
      <c r="I94" s="153" t="s">
        <v>554</v>
      </c>
      <c r="J94" s="153"/>
      <c r="K94" s="165"/>
    </row>
    <row r="95" spans="2:11" customFormat="1" ht="15" customHeight="1">
      <c r="B95" s="176"/>
      <c r="C95" s="153" t="s">
        <v>555</v>
      </c>
      <c r="D95" s="153"/>
      <c r="E95" s="153"/>
      <c r="F95" s="174" t="s">
        <v>519</v>
      </c>
      <c r="G95" s="175"/>
      <c r="H95" s="153" t="s">
        <v>555</v>
      </c>
      <c r="I95" s="153" t="s">
        <v>554</v>
      </c>
      <c r="J95" s="153"/>
      <c r="K95" s="165"/>
    </row>
    <row r="96" spans="2:11" customFormat="1" ht="15" customHeight="1">
      <c r="B96" s="176"/>
      <c r="C96" s="153" t="s">
        <v>29</v>
      </c>
      <c r="D96" s="153"/>
      <c r="E96" s="153"/>
      <c r="F96" s="174" t="s">
        <v>519</v>
      </c>
      <c r="G96" s="175"/>
      <c r="H96" s="153" t="s">
        <v>556</v>
      </c>
      <c r="I96" s="153" t="s">
        <v>554</v>
      </c>
      <c r="J96" s="153"/>
      <c r="K96" s="165"/>
    </row>
    <row r="97" spans="2:11" customFormat="1" ht="15" customHeight="1">
      <c r="B97" s="176"/>
      <c r="C97" s="153" t="s">
        <v>39</v>
      </c>
      <c r="D97" s="153"/>
      <c r="E97" s="153"/>
      <c r="F97" s="174" t="s">
        <v>519</v>
      </c>
      <c r="G97" s="175"/>
      <c r="H97" s="153" t="s">
        <v>557</v>
      </c>
      <c r="I97" s="153" t="s">
        <v>554</v>
      </c>
      <c r="J97" s="153"/>
      <c r="K97" s="165"/>
    </row>
    <row r="98" spans="2:11" customFormat="1" ht="15" customHeight="1">
      <c r="B98" s="177"/>
      <c r="C98" s="178"/>
      <c r="D98" s="178"/>
      <c r="E98" s="178"/>
      <c r="F98" s="178"/>
      <c r="G98" s="178"/>
      <c r="H98" s="178"/>
      <c r="I98" s="178"/>
      <c r="J98" s="178"/>
      <c r="K98" s="179"/>
    </row>
    <row r="99" spans="2:11" customFormat="1" ht="18.75" customHeight="1">
      <c r="B99" s="180"/>
      <c r="C99" s="181"/>
      <c r="D99" s="181"/>
      <c r="E99" s="181"/>
      <c r="F99" s="181"/>
      <c r="G99" s="181"/>
      <c r="H99" s="181"/>
      <c r="I99" s="181"/>
      <c r="J99" s="181"/>
      <c r="K99" s="180"/>
    </row>
    <row r="100" spans="2:11" customFormat="1" ht="18.75" customHeight="1"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</row>
    <row r="101" spans="2:11" customFormat="1" ht="7.5" customHeight="1">
      <c r="B101" s="161"/>
      <c r="C101" s="162"/>
      <c r="D101" s="162"/>
      <c r="E101" s="162"/>
      <c r="F101" s="162"/>
      <c r="G101" s="162"/>
      <c r="H101" s="162"/>
      <c r="I101" s="162"/>
      <c r="J101" s="162"/>
      <c r="K101" s="163"/>
    </row>
    <row r="102" spans="2:11" customFormat="1" ht="45" customHeight="1">
      <c r="B102" s="164"/>
      <c r="C102" s="263" t="s">
        <v>558</v>
      </c>
      <c r="D102" s="263"/>
      <c r="E102" s="263"/>
      <c r="F102" s="263"/>
      <c r="G102" s="263"/>
      <c r="H102" s="263"/>
      <c r="I102" s="263"/>
      <c r="J102" s="263"/>
      <c r="K102" s="165"/>
    </row>
    <row r="103" spans="2:11" customFormat="1" ht="17.25" customHeight="1">
      <c r="B103" s="164"/>
      <c r="C103" s="166" t="s">
        <v>513</v>
      </c>
      <c r="D103" s="166"/>
      <c r="E103" s="166"/>
      <c r="F103" s="166" t="s">
        <v>514</v>
      </c>
      <c r="G103" s="167"/>
      <c r="H103" s="166" t="s">
        <v>45</v>
      </c>
      <c r="I103" s="166" t="s">
        <v>48</v>
      </c>
      <c r="J103" s="166" t="s">
        <v>515</v>
      </c>
      <c r="K103" s="165"/>
    </row>
    <row r="104" spans="2:11" customFormat="1" ht="17.25" customHeight="1">
      <c r="B104" s="164"/>
      <c r="C104" s="168" t="s">
        <v>516</v>
      </c>
      <c r="D104" s="168"/>
      <c r="E104" s="168"/>
      <c r="F104" s="169" t="s">
        <v>517</v>
      </c>
      <c r="G104" s="170"/>
      <c r="H104" s="168"/>
      <c r="I104" s="168"/>
      <c r="J104" s="168" t="s">
        <v>518</v>
      </c>
      <c r="K104" s="165"/>
    </row>
    <row r="105" spans="2:11" customFormat="1" ht="5.25" customHeight="1">
      <c r="B105" s="164"/>
      <c r="C105" s="166"/>
      <c r="D105" s="166"/>
      <c r="E105" s="166"/>
      <c r="F105" s="166"/>
      <c r="G105" s="182"/>
      <c r="H105" s="166"/>
      <c r="I105" s="166"/>
      <c r="J105" s="166"/>
      <c r="K105" s="165"/>
    </row>
    <row r="106" spans="2:11" customFormat="1" ht="15" customHeight="1">
      <c r="B106" s="164"/>
      <c r="C106" s="153" t="s">
        <v>44</v>
      </c>
      <c r="D106" s="173"/>
      <c r="E106" s="173"/>
      <c r="F106" s="174" t="s">
        <v>519</v>
      </c>
      <c r="G106" s="153"/>
      <c r="H106" s="153" t="s">
        <v>559</v>
      </c>
      <c r="I106" s="153" t="s">
        <v>521</v>
      </c>
      <c r="J106" s="153">
        <v>20</v>
      </c>
      <c r="K106" s="165"/>
    </row>
    <row r="107" spans="2:11" customFormat="1" ht="15" customHeight="1">
      <c r="B107" s="164"/>
      <c r="C107" s="153" t="s">
        <v>522</v>
      </c>
      <c r="D107" s="153"/>
      <c r="E107" s="153"/>
      <c r="F107" s="174" t="s">
        <v>519</v>
      </c>
      <c r="G107" s="153"/>
      <c r="H107" s="153" t="s">
        <v>559</v>
      </c>
      <c r="I107" s="153" t="s">
        <v>521</v>
      </c>
      <c r="J107" s="153">
        <v>120</v>
      </c>
      <c r="K107" s="165"/>
    </row>
    <row r="108" spans="2:11" customFormat="1" ht="15" customHeight="1">
      <c r="B108" s="176"/>
      <c r="C108" s="153" t="s">
        <v>524</v>
      </c>
      <c r="D108" s="153"/>
      <c r="E108" s="153"/>
      <c r="F108" s="174" t="s">
        <v>525</v>
      </c>
      <c r="G108" s="153"/>
      <c r="H108" s="153" t="s">
        <v>559</v>
      </c>
      <c r="I108" s="153" t="s">
        <v>521</v>
      </c>
      <c r="J108" s="153">
        <v>50</v>
      </c>
      <c r="K108" s="165"/>
    </row>
    <row r="109" spans="2:11" customFormat="1" ht="15" customHeight="1">
      <c r="B109" s="176"/>
      <c r="C109" s="153" t="s">
        <v>527</v>
      </c>
      <c r="D109" s="153"/>
      <c r="E109" s="153"/>
      <c r="F109" s="174" t="s">
        <v>519</v>
      </c>
      <c r="G109" s="153"/>
      <c r="H109" s="153" t="s">
        <v>559</v>
      </c>
      <c r="I109" s="153" t="s">
        <v>529</v>
      </c>
      <c r="J109" s="153"/>
      <c r="K109" s="165"/>
    </row>
    <row r="110" spans="2:11" customFormat="1" ht="15" customHeight="1">
      <c r="B110" s="176"/>
      <c r="C110" s="153" t="s">
        <v>538</v>
      </c>
      <c r="D110" s="153"/>
      <c r="E110" s="153"/>
      <c r="F110" s="174" t="s">
        <v>525</v>
      </c>
      <c r="G110" s="153"/>
      <c r="H110" s="153" t="s">
        <v>559</v>
      </c>
      <c r="I110" s="153" t="s">
        <v>521</v>
      </c>
      <c r="J110" s="153">
        <v>50</v>
      </c>
      <c r="K110" s="165"/>
    </row>
    <row r="111" spans="2:11" customFormat="1" ht="15" customHeight="1">
      <c r="B111" s="176"/>
      <c r="C111" s="153" t="s">
        <v>546</v>
      </c>
      <c r="D111" s="153"/>
      <c r="E111" s="153"/>
      <c r="F111" s="174" t="s">
        <v>525</v>
      </c>
      <c r="G111" s="153"/>
      <c r="H111" s="153" t="s">
        <v>559</v>
      </c>
      <c r="I111" s="153" t="s">
        <v>521</v>
      </c>
      <c r="J111" s="153">
        <v>50</v>
      </c>
      <c r="K111" s="165"/>
    </row>
    <row r="112" spans="2:11" customFormat="1" ht="15" customHeight="1">
      <c r="B112" s="176"/>
      <c r="C112" s="153" t="s">
        <v>544</v>
      </c>
      <c r="D112" s="153"/>
      <c r="E112" s="153"/>
      <c r="F112" s="174" t="s">
        <v>525</v>
      </c>
      <c r="G112" s="153"/>
      <c r="H112" s="153" t="s">
        <v>559</v>
      </c>
      <c r="I112" s="153" t="s">
        <v>521</v>
      </c>
      <c r="J112" s="153">
        <v>50</v>
      </c>
      <c r="K112" s="165"/>
    </row>
    <row r="113" spans="2:11" customFormat="1" ht="15" customHeight="1">
      <c r="B113" s="176"/>
      <c r="C113" s="153" t="s">
        <v>44</v>
      </c>
      <c r="D113" s="153"/>
      <c r="E113" s="153"/>
      <c r="F113" s="174" t="s">
        <v>519</v>
      </c>
      <c r="G113" s="153"/>
      <c r="H113" s="153" t="s">
        <v>560</v>
      </c>
      <c r="I113" s="153" t="s">
        <v>521</v>
      </c>
      <c r="J113" s="153">
        <v>20</v>
      </c>
      <c r="K113" s="165"/>
    </row>
    <row r="114" spans="2:11" customFormat="1" ht="15" customHeight="1">
      <c r="B114" s="176"/>
      <c r="C114" s="153" t="s">
        <v>561</v>
      </c>
      <c r="D114" s="153"/>
      <c r="E114" s="153"/>
      <c r="F114" s="174" t="s">
        <v>519</v>
      </c>
      <c r="G114" s="153"/>
      <c r="H114" s="153" t="s">
        <v>562</v>
      </c>
      <c r="I114" s="153" t="s">
        <v>521</v>
      </c>
      <c r="J114" s="153">
        <v>120</v>
      </c>
      <c r="K114" s="165"/>
    </row>
    <row r="115" spans="2:11" customFormat="1" ht="15" customHeight="1">
      <c r="B115" s="176"/>
      <c r="C115" s="153" t="s">
        <v>29</v>
      </c>
      <c r="D115" s="153"/>
      <c r="E115" s="153"/>
      <c r="F115" s="174" t="s">
        <v>519</v>
      </c>
      <c r="G115" s="153"/>
      <c r="H115" s="153" t="s">
        <v>563</v>
      </c>
      <c r="I115" s="153" t="s">
        <v>554</v>
      </c>
      <c r="J115" s="153"/>
      <c r="K115" s="165"/>
    </row>
    <row r="116" spans="2:11" customFormat="1" ht="15" customHeight="1">
      <c r="B116" s="176"/>
      <c r="C116" s="153" t="s">
        <v>39</v>
      </c>
      <c r="D116" s="153"/>
      <c r="E116" s="153"/>
      <c r="F116" s="174" t="s">
        <v>519</v>
      </c>
      <c r="G116" s="153"/>
      <c r="H116" s="153" t="s">
        <v>564</v>
      </c>
      <c r="I116" s="153" t="s">
        <v>554</v>
      </c>
      <c r="J116" s="153"/>
      <c r="K116" s="165"/>
    </row>
    <row r="117" spans="2:11" customFormat="1" ht="15" customHeight="1">
      <c r="B117" s="176"/>
      <c r="C117" s="153" t="s">
        <v>48</v>
      </c>
      <c r="D117" s="153"/>
      <c r="E117" s="153"/>
      <c r="F117" s="174" t="s">
        <v>519</v>
      </c>
      <c r="G117" s="153"/>
      <c r="H117" s="153" t="s">
        <v>565</v>
      </c>
      <c r="I117" s="153" t="s">
        <v>566</v>
      </c>
      <c r="J117" s="153"/>
      <c r="K117" s="165"/>
    </row>
    <row r="118" spans="2:11" customFormat="1" ht="15" customHeight="1">
      <c r="B118" s="177"/>
      <c r="C118" s="183"/>
      <c r="D118" s="183"/>
      <c r="E118" s="183"/>
      <c r="F118" s="183"/>
      <c r="G118" s="183"/>
      <c r="H118" s="183"/>
      <c r="I118" s="183"/>
      <c r="J118" s="183"/>
      <c r="K118" s="179"/>
    </row>
    <row r="119" spans="2:11" customFormat="1" ht="18.75" customHeight="1">
      <c r="B119" s="184"/>
      <c r="C119" s="185"/>
      <c r="D119" s="185"/>
      <c r="E119" s="185"/>
      <c r="F119" s="186"/>
      <c r="G119" s="185"/>
      <c r="H119" s="185"/>
      <c r="I119" s="185"/>
      <c r="J119" s="185"/>
      <c r="K119" s="184"/>
    </row>
    <row r="120" spans="2:11" customFormat="1" ht="18.75" customHeight="1"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</row>
    <row r="121" spans="2:11" customFormat="1" ht="7.5" customHeight="1">
      <c r="B121" s="187"/>
      <c r="C121" s="188"/>
      <c r="D121" s="188"/>
      <c r="E121" s="188"/>
      <c r="F121" s="188"/>
      <c r="G121" s="188"/>
      <c r="H121" s="188"/>
      <c r="I121" s="188"/>
      <c r="J121" s="188"/>
      <c r="K121" s="189"/>
    </row>
    <row r="122" spans="2:11" customFormat="1" ht="45" customHeight="1">
      <c r="B122" s="190"/>
      <c r="C122" s="264" t="s">
        <v>567</v>
      </c>
      <c r="D122" s="264"/>
      <c r="E122" s="264"/>
      <c r="F122" s="264"/>
      <c r="G122" s="264"/>
      <c r="H122" s="264"/>
      <c r="I122" s="264"/>
      <c r="J122" s="264"/>
      <c r="K122" s="191"/>
    </row>
    <row r="123" spans="2:11" customFormat="1" ht="17.25" customHeight="1">
      <c r="B123" s="192"/>
      <c r="C123" s="166" t="s">
        <v>513</v>
      </c>
      <c r="D123" s="166"/>
      <c r="E123" s="166"/>
      <c r="F123" s="166" t="s">
        <v>514</v>
      </c>
      <c r="G123" s="167"/>
      <c r="H123" s="166" t="s">
        <v>45</v>
      </c>
      <c r="I123" s="166" t="s">
        <v>48</v>
      </c>
      <c r="J123" s="166" t="s">
        <v>515</v>
      </c>
      <c r="K123" s="193"/>
    </row>
    <row r="124" spans="2:11" customFormat="1" ht="17.25" customHeight="1">
      <c r="B124" s="192"/>
      <c r="C124" s="168" t="s">
        <v>516</v>
      </c>
      <c r="D124" s="168"/>
      <c r="E124" s="168"/>
      <c r="F124" s="169" t="s">
        <v>517</v>
      </c>
      <c r="G124" s="170"/>
      <c r="H124" s="168"/>
      <c r="I124" s="168"/>
      <c r="J124" s="168" t="s">
        <v>518</v>
      </c>
      <c r="K124" s="193"/>
    </row>
    <row r="125" spans="2:11" customFormat="1" ht="5.25" customHeight="1">
      <c r="B125" s="194"/>
      <c r="C125" s="171"/>
      <c r="D125" s="171"/>
      <c r="E125" s="171"/>
      <c r="F125" s="171"/>
      <c r="G125" s="195"/>
      <c r="H125" s="171"/>
      <c r="I125" s="171"/>
      <c r="J125" s="171"/>
      <c r="K125" s="196"/>
    </row>
    <row r="126" spans="2:11" customFormat="1" ht="15" customHeight="1">
      <c r="B126" s="194"/>
      <c r="C126" s="153" t="s">
        <v>522</v>
      </c>
      <c r="D126" s="173"/>
      <c r="E126" s="173"/>
      <c r="F126" s="174" t="s">
        <v>519</v>
      </c>
      <c r="G126" s="153"/>
      <c r="H126" s="153" t="s">
        <v>559</v>
      </c>
      <c r="I126" s="153" t="s">
        <v>521</v>
      </c>
      <c r="J126" s="153">
        <v>120</v>
      </c>
      <c r="K126" s="197"/>
    </row>
    <row r="127" spans="2:11" customFormat="1" ht="15" customHeight="1">
      <c r="B127" s="194"/>
      <c r="C127" s="153" t="s">
        <v>568</v>
      </c>
      <c r="D127" s="153"/>
      <c r="E127" s="153"/>
      <c r="F127" s="174" t="s">
        <v>519</v>
      </c>
      <c r="G127" s="153"/>
      <c r="H127" s="153" t="s">
        <v>569</v>
      </c>
      <c r="I127" s="153" t="s">
        <v>521</v>
      </c>
      <c r="J127" s="153" t="s">
        <v>570</v>
      </c>
      <c r="K127" s="197"/>
    </row>
    <row r="128" spans="2:11" customFormat="1" ht="15" customHeight="1">
      <c r="B128" s="194"/>
      <c r="C128" s="153" t="s">
        <v>467</v>
      </c>
      <c r="D128" s="153"/>
      <c r="E128" s="153"/>
      <c r="F128" s="174" t="s">
        <v>519</v>
      </c>
      <c r="G128" s="153"/>
      <c r="H128" s="153" t="s">
        <v>571</v>
      </c>
      <c r="I128" s="153" t="s">
        <v>521</v>
      </c>
      <c r="J128" s="153" t="s">
        <v>570</v>
      </c>
      <c r="K128" s="197"/>
    </row>
    <row r="129" spans="2:11" customFormat="1" ht="15" customHeight="1">
      <c r="B129" s="194"/>
      <c r="C129" s="153" t="s">
        <v>530</v>
      </c>
      <c r="D129" s="153"/>
      <c r="E129" s="153"/>
      <c r="F129" s="174" t="s">
        <v>525</v>
      </c>
      <c r="G129" s="153"/>
      <c r="H129" s="153" t="s">
        <v>531</v>
      </c>
      <c r="I129" s="153" t="s">
        <v>521</v>
      </c>
      <c r="J129" s="153">
        <v>15</v>
      </c>
      <c r="K129" s="197"/>
    </row>
    <row r="130" spans="2:11" customFormat="1" ht="15" customHeight="1">
      <c r="B130" s="194"/>
      <c r="C130" s="153" t="s">
        <v>532</v>
      </c>
      <c r="D130" s="153"/>
      <c r="E130" s="153"/>
      <c r="F130" s="174" t="s">
        <v>525</v>
      </c>
      <c r="G130" s="153"/>
      <c r="H130" s="153" t="s">
        <v>533</v>
      </c>
      <c r="I130" s="153" t="s">
        <v>521</v>
      </c>
      <c r="J130" s="153">
        <v>15</v>
      </c>
      <c r="K130" s="197"/>
    </row>
    <row r="131" spans="2:11" customFormat="1" ht="15" customHeight="1">
      <c r="B131" s="194"/>
      <c r="C131" s="153" t="s">
        <v>534</v>
      </c>
      <c r="D131" s="153"/>
      <c r="E131" s="153"/>
      <c r="F131" s="174" t="s">
        <v>525</v>
      </c>
      <c r="G131" s="153"/>
      <c r="H131" s="153" t="s">
        <v>535</v>
      </c>
      <c r="I131" s="153" t="s">
        <v>521</v>
      </c>
      <c r="J131" s="153">
        <v>20</v>
      </c>
      <c r="K131" s="197"/>
    </row>
    <row r="132" spans="2:11" customFormat="1" ht="15" customHeight="1">
      <c r="B132" s="194"/>
      <c r="C132" s="153" t="s">
        <v>536</v>
      </c>
      <c r="D132" s="153"/>
      <c r="E132" s="153"/>
      <c r="F132" s="174" t="s">
        <v>525</v>
      </c>
      <c r="G132" s="153"/>
      <c r="H132" s="153" t="s">
        <v>537</v>
      </c>
      <c r="I132" s="153" t="s">
        <v>521</v>
      </c>
      <c r="J132" s="153">
        <v>20</v>
      </c>
      <c r="K132" s="197"/>
    </row>
    <row r="133" spans="2:11" customFormat="1" ht="15" customHeight="1">
      <c r="B133" s="194"/>
      <c r="C133" s="153" t="s">
        <v>524</v>
      </c>
      <c r="D133" s="153"/>
      <c r="E133" s="153"/>
      <c r="F133" s="174" t="s">
        <v>525</v>
      </c>
      <c r="G133" s="153"/>
      <c r="H133" s="153" t="s">
        <v>559</v>
      </c>
      <c r="I133" s="153" t="s">
        <v>521</v>
      </c>
      <c r="J133" s="153">
        <v>50</v>
      </c>
      <c r="K133" s="197"/>
    </row>
    <row r="134" spans="2:11" customFormat="1" ht="15" customHeight="1">
      <c r="B134" s="194"/>
      <c r="C134" s="153" t="s">
        <v>538</v>
      </c>
      <c r="D134" s="153"/>
      <c r="E134" s="153"/>
      <c r="F134" s="174" t="s">
        <v>525</v>
      </c>
      <c r="G134" s="153"/>
      <c r="H134" s="153" t="s">
        <v>559</v>
      </c>
      <c r="I134" s="153" t="s">
        <v>521</v>
      </c>
      <c r="J134" s="153">
        <v>50</v>
      </c>
      <c r="K134" s="197"/>
    </row>
    <row r="135" spans="2:11" customFormat="1" ht="15" customHeight="1">
      <c r="B135" s="194"/>
      <c r="C135" s="153" t="s">
        <v>544</v>
      </c>
      <c r="D135" s="153"/>
      <c r="E135" s="153"/>
      <c r="F135" s="174" t="s">
        <v>525</v>
      </c>
      <c r="G135" s="153"/>
      <c r="H135" s="153" t="s">
        <v>559</v>
      </c>
      <c r="I135" s="153" t="s">
        <v>521</v>
      </c>
      <c r="J135" s="153">
        <v>50</v>
      </c>
      <c r="K135" s="197"/>
    </row>
    <row r="136" spans="2:11" customFormat="1" ht="15" customHeight="1">
      <c r="B136" s="194"/>
      <c r="C136" s="153" t="s">
        <v>546</v>
      </c>
      <c r="D136" s="153"/>
      <c r="E136" s="153"/>
      <c r="F136" s="174" t="s">
        <v>525</v>
      </c>
      <c r="G136" s="153"/>
      <c r="H136" s="153" t="s">
        <v>559</v>
      </c>
      <c r="I136" s="153" t="s">
        <v>521</v>
      </c>
      <c r="J136" s="153">
        <v>50</v>
      </c>
      <c r="K136" s="197"/>
    </row>
    <row r="137" spans="2:11" customFormat="1" ht="15" customHeight="1">
      <c r="B137" s="194"/>
      <c r="C137" s="153" t="s">
        <v>547</v>
      </c>
      <c r="D137" s="153"/>
      <c r="E137" s="153"/>
      <c r="F137" s="174" t="s">
        <v>525</v>
      </c>
      <c r="G137" s="153"/>
      <c r="H137" s="153" t="s">
        <v>572</v>
      </c>
      <c r="I137" s="153" t="s">
        <v>521</v>
      </c>
      <c r="J137" s="153">
        <v>255</v>
      </c>
      <c r="K137" s="197"/>
    </row>
    <row r="138" spans="2:11" customFormat="1" ht="15" customHeight="1">
      <c r="B138" s="194"/>
      <c r="C138" s="153" t="s">
        <v>549</v>
      </c>
      <c r="D138" s="153"/>
      <c r="E138" s="153"/>
      <c r="F138" s="174" t="s">
        <v>519</v>
      </c>
      <c r="G138" s="153"/>
      <c r="H138" s="153" t="s">
        <v>573</v>
      </c>
      <c r="I138" s="153" t="s">
        <v>551</v>
      </c>
      <c r="J138" s="153"/>
      <c r="K138" s="197"/>
    </row>
    <row r="139" spans="2:11" customFormat="1" ht="15" customHeight="1">
      <c r="B139" s="194"/>
      <c r="C139" s="153" t="s">
        <v>552</v>
      </c>
      <c r="D139" s="153"/>
      <c r="E139" s="153"/>
      <c r="F139" s="174" t="s">
        <v>519</v>
      </c>
      <c r="G139" s="153"/>
      <c r="H139" s="153" t="s">
        <v>574</v>
      </c>
      <c r="I139" s="153" t="s">
        <v>554</v>
      </c>
      <c r="J139" s="153"/>
      <c r="K139" s="197"/>
    </row>
    <row r="140" spans="2:11" customFormat="1" ht="15" customHeight="1">
      <c r="B140" s="194"/>
      <c r="C140" s="153" t="s">
        <v>555</v>
      </c>
      <c r="D140" s="153"/>
      <c r="E140" s="153"/>
      <c r="F140" s="174" t="s">
        <v>519</v>
      </c>
      <c r="G140" s="153"/>
      <c r="H140" s="153" t="s">
        <v>555</v>
      </c>
      <c r="I140" s="153" t="s">
        <v>554</v>
      </c>
      <c r="J140" s="153"/>
      <c r="K140" s="197"/>
    </row>
    <row r="141" spans="2:11" customFormat="1" ht="15" customHeight="1">
      <c r="B141" s="194"/>
      <c r="C141" s="153" t="s">
        <v>29</v>
      </c>
      <c r="D141" s="153"/>
      <c r="E141" s="153"/>
      <c r="F141" s="174" t="s">
        <v>519</v>
      </c>
      <c r="G141" s="153"/>
      <c r="H141" s="153" t="s">
        <v>575</v>
      </c>
      <c r="I141" s="153" t="s">
        <v>554</v>
      </c>
      <c r="J141" s="153"/>
      <c r="K141" s="197"/>
    </row>
    <row r="142" spans="2:11" customFormat="1" ht="15" customHeight="1">
      <c r="B142" s="194"/>
      <c r="C142" s="153" t="s">
        <v>576</v>
      </c>
      <c r="D142" s="153"/>
      <c r="E142" s="153"/>
      <c r="F142" s="174" t="s">
        <v>519</v>
      </c>
      <c r="G142" s="153"/>
      <c r="H142" s="153" t="s">
        <v>577</v>
      </c>
      <c r="I142" s="153" t="s">
        <v>554</v>
      </c>
      <c r="J142" s="153"/>
      <c r="K142" s="197"/>
    </row>
    <row r="143" spans="2:11" customFormat="1" ht="15" customHeight="1">
      <c r="B143" s="198"/>
      <c r="C143" s="199"/>
      <c r="D143" s="199"/>
      <c r="E143" s="199"/>
      <c r="F143" s="199"/>
      <c r="G143" s="199"/>
      <c r="H143" s="199"/>
      <c r="I143" s="199"/>
      <c r="J143" s="199"/>
      <c r="K143" s="200"/>
    </row>
    <row r="144" spans="2:11" customFormat="1" ht="18.75" customHeight="1">
      <c r="B144" s="185"/>
      <c r="C144" s="185"/>
      <c r="D144" s="185"/>
      <c r="E144" s="185"/>
      <c r="F144" s="186"/>
      <c r="G144" s="185"/>
      <c r="H144" s="185"/>
      <c r="I144" s="185"/>
      <c r="J144" s="185"/>
      <c r="K144" s="185"/>
    </row>
    <row r="145" spans="2:11" customFormat="1" ht="18.75" customHeight="1"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</row>
    <row r="146" spans="2:11" customFormat="1" ht="7.5" customHeight="1">
      <c r="B146" s="161"/>
      <c r="C146" s="162"/>
      <c r="D146" s="162"/>
      <c r="E146" s="162"/>
      <c r="F146" s="162"/>
      <c r="G146" s="162"/>
      <c r="H146" s="162"/>
      <c r="I146" s="162"/>
      <c r="J146" s="162"/>
      <c r="K146" s="163"/>
    </row>
    <row r="147" spans="2:11" customFormat="1" ht="45" customHeight="1">
      <c r="B147" s="164"/>
      <c r="C147" s="263" t="s">
        <v>578</v>
      </c>
      <c r="D147" s="263"/>
      <c r="E147" s="263"/>
      <c r="F147" s="263"/>
      <c r="G147" s="263"/>
      <c r="H147" s="263"/>
      <c r="I147" s="263"/>
      <c r="J147" s="263"/>
      <c r="K147" s="165"/>
    </row>
    <row r="148" spans="2:11" customFormat="1" ht="17.25" customHeight="1">
      <c r="B148" s="164"/>
      <c r="C148" s="166" t="s">
        <v>513</v>
      </c>
      <c r="D148" s="166"/>
      <c r="E148" s="166"/>
      <c r="F148" s="166" t="s">
        <v>514</v>
      </c>
      <c r="G148" s="167"/>
      <c r="H148" s="166" t="s">
        <v>45</v>
      </c>
      <c r="I148" s="166" t="s">
        <v>48</v>
      </c>
      <c r="J148" s="166" t="s">
        <v>515</v>
      </c>
      <c r="K148" s="165"/>
    </row>
    <row r="149" spans="2:11" customFormat="1" ht="17.25" customHeight="1">
      <c r="B149" s="164"/>
      <c r="C149" s="168" t="s">
        <v>516</v>
      </c>
      <c r="D149" s="168"/>
      <c r="E149" s="168"/>
      <c r="F149" s="169" t="s">
        <v>517</v>
      </c>
      <c r="G149" s="170"/>
      <c r="H149" s="168"/>
      <c r="I149" s="168"/>
      <c r="J149" s="168" t="s">
        <v>518</v>
      </c>
      <c r="K149" s="165"/>
    </row>
    <row r="150" spans="2:11" customFormat="1" ht="5.25" customHeight="1">
      <c r="B150" s="176"/>
      <c r="C150" s="171"/>
      <c r="D150" s="171"/>
      <c r="E150" s="171"/>
      <c r="F150" s="171"/>
      <c r="G150" s="172"/>
      <c r="H150" s="171"/>
      <c r="I150" s="171"/>
      <c r="J150" s="171"/>
      <c r="K150" s="197"/>
    </row>
    <row r="151" spans="2:11" customFormat="1" ht="15" customHeight="1">
      <c r="B151" s="176"/>
      <c r="C151" s="201" t="s">
        <v>522</v>
      </c>
      <c r="D151" s="153"/>
      <c r="E151" s="153"/>
      <c r="F151" s="202" t="s">
        <v>519</v>
      </c>
      <c r="G151" s="153"/>
      <c r="H151" s="201" t="s">
        <v>559</v>
      </c>
      <c r="I151" s="201" t="s">
        <v>521</v>
      </c>
      <c r="J151" s="201">
        <v>120</v>
      </c>
      <c r="K151" s="197"/>
    </row>
    <row r="152" spans="2:11" customFormat="1" ht="15" customHeight="1">
      <c r="B152" s="176"/>
      <c r="C152" s="201" t="s">
        <v>568</v>
      </c>
      <c r="D152" s="153"/>
      <c r="E152" s="153"/>
      <c r="F152" s="202" t="s">
        <v>519</v>
      </c>
      <c r="G152" s="153"/>
      <c r="H152" s="201" t="s">
        <v>579</v>
      </c>
      <c r="I152" s="201" t="s">
        <v>521</v>
      </c>
      <c r="J152" s="201" t="s">
        <v>570</v>
      </c>
      <c r="K152" s="197"/>
    </row>
    <row r="153" spans="2:11" customFormat="1" ht="15" customHeight="1">
      <c r="B153" s="176"/>
      <c r="C153" s="201" t="s">
        <v>467</v>
      </c>
      <c r="D153" s="153"/>
      <c r="E153" s="153"/>
      <c r="F153" s="202" t="s">
        <v>519</v>
      </c>
      <c r="G153" s="153"/>
      <c r="H153" s="201" t="s">
        <v>580</v>
      </c>
      <c r="I153" s="201" t="s">
        <v>521</v>
      </c>
      <c r="J153" s="201" t="s">
        <v>570</v>
      </c>
      <c r="K153" s="197"/>
    </row>
    <row r="154" spans="2:11" customFormat="1" ht="15" customHeight="1">
      <c r="B154" s="176"/>
      <c r="C154" s="201" t="s">
        <v>524</v>
      </c>
      <c r="D154" s="153"/>
      <c r="E154" s="153"/>
      <c r="F154" s="202" t="s">
        <v>525</v>
      </c>
      <c r="G154" s="153"/>
      <c r="H154" s="201" t="s">
        <v>559</v>
      </c>
      <c r="I154" s="201" t="s">
        <v>521</v>
      </c>
      <c r="J154" s="201">
        <v>50</v>
      </c>
      <c r="K154" s="197"/>
    </row>
    <row r="155" spans="2:11" customFormat="1" ht="15" customHeight="1">
      <c r="B155" s="176"/>
      <c r="C155" s="201" t="s">
        <v>527</v>
      </c>
      <c r="D155" s="153"/>
      <c r="E155" s="153"/>
      <c r="F155" s="202" t="s">
        <v>519</v>
      </c>
      <c r="G155" s="153"/>
      <c r="H155" s="201" t="s">
        <v>559</v>
      </c>
      <c r="I155" s="201" t="s">
        <v>529</v>
      </c>
      <c r="J155" s="201"/>
      <c r="K155" s="197"/>
    </row>
    <row r="156" spans="2:11" customFormat="1" ht="15" customHeight="1">
      <c r="B156" s="176"/>
      <c r="C156" s="201" t="s">
        <v>538</v>
      </c>
      <c r="D156" s="153"/>
      <c r="E156" s="153"/>
      <c r="F156" s="202" t="s">
        <v>525</v>
      </c>
      <c r="G156" s="153"/>
      <c r="H156" s="201" t="s">
        <v>559</v>
      </c>
      <c r="I156" s="201" t="s">
        <v>521</v>
      </c>
      <c r="J156" s="201">
        <v>50</v>
      </c>
      <c r="K156" s="197"/>
    </row>
    <row r="157" spans="2:11" customFormat="1" ht="15" customHeight="1">
      <c r="B157" s="176"/>
      <c r="C157" s="201" t="s">
        <v>546</v>
      </c>
      <c r="D157" s="153"/>
      <c r="E157" s="153"/>
      <c r="F157" s="202" t="s">
        <v>525</v>
      </c>
      <c r="G157" s="153"/>
      <c r="H157" s="201" t="s">
        <v>559</v>
      </c>
      <c r="I157" s="201" t="s">
        <v>521</v>
      </c>
      <c r="J157" s="201">
        <v>50</v>
      </c>
      <c r="K157" s="197"/>
    </row>
    <row r="158" spans="2:11" customFormat="1" ht="15" customHeight="1">
      <c r="B158" s="176"/>
      <c r="C158" s="201" t="s">
        <v>544</v>
      </c>
      <c r="D158" s="153"/>
      <c r="E158" s="153"/>
      <c r="F158" s="202" t="s">
        <v>525</v>
      </c>
      <c r="G158" s="153"/>
      <c r="H158" s="201" t="s">
        <v>559</v>
      </c>
      <c r="I158" s="201" t="s">
        <v>521</v>
      </c>
      <c r="J158" s="201">
        <v>50</v>
      </c>
      <c r="K158" s="197"/>
    </row>
    <row r="159" spans="2:11" customFormat="1" ht="15" customHeight="1">
      <c r="B159" s="176"/>
      <c r="C159" s="201" t="s">
        <v>77</v>
      </c>
      <c r="D159" s="153"/>
      <c r="E159" s="153"/>
      <c r="F159" s="202" t="s">
        <v>519</v>
      </c>
      <c r="G159" s="153"/>
      <c r="H159" s="201" t="s">
        <v>581</v>
      </c>
      <c r="I159" s="201" t="s">
        <v>521</v>
      </c>
      <c r="J159" s="201" t="s">
        <v>582</v>
      </c>
      <c r="K159" s="197"/>
    </row>
    <row r="160" spans="2:11" customFormat="1" ht="15" customHeight="1">
      <c r="B160" s="176"/>
      <c r="C160" s="201" t="s">
        <v>583</v>
      </c>
      <c r="D160" s="153"/>
      <c r="E160" s="153"/>
      <c r="F160" s="202" t="s">
        <v>519</v>
      </c>
      <c r="G160" s="153"/>
      <c r="H160" s="201" t="s">
        <v>584</v>
      </c>
      <c r="I160" s="201" t="s">
        <v>554</v>
      </c>
      <c r="J160" s="201"/>
      <c r="K160" s="197"/>
    </row>
    <row r="161" spans="2:11" customFormat="1" ht="15" customHeight="1">
      <c r="B161" s="203"/>
      <c r="C161" s="183"/>
      <c r="D161" s="183"/>
      <c r="E161" s="183"/>
      <c r="F161" s="183"/>
      <c r="G161" s="183"/>
      <c r="H161" s="183"/>
      <c r="I161" s="183"/>
      <c r="J161" s="183"/>
      <c r="K161" s="204"/>
    </row>
    <row r="162" spans="2:11" customFormat="1" ht="18.75" customHeight="1">
      <c r="B162" s="185"/>
      <c r="C162" s="195"/>
      <c r="D162" s="195"/>
      <c r="E162" s="195"/>
      <c r="F162" s="205"/>
      <c r="G162" s="195"/>
      <c r="H162" s="195"/>
      <c r="I162" s="195"/>
      <c r="J162" s="195"/>
      <c r="K162" s="185"/>
    </row>
    <row r="163" spans="2:11" customFormat="1" ht="18.75" customHeight="1"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</row>
    <row r="164" spans="2:11" customFormat="1" ht="7.5" customHeight="1">
      <c r="B164" s="142"/>
      <c r="C164" s="143"/>
      <c r="D164" s="143"/>
      <c r="E164" s="143"/>
      <c r="F164" s="143"/>
      <c r="G164" s="143"/>
      <c r="H164" s="143"/>
      <c r="I164" s="143"/>
      <c r="J164" s="143"/>
      <c r="K164" s="144"/>
    </row>
    <row r="165" spans="2:11" customFormat="1" ht="45" customHeight="1">
      <c r="B165" s="145"/>
      <c r="C165" s="264" t="s">
        <v>585</v>
      </c>
      <c r="D165" s="264"/>
      <c r="E165" s="264"/>
      <c r="F165" s="264"/>
      <c r="G165" s="264"/>
      <c r="H165" s="264"/>
      <c r="I165" s="264"/>
      <c r="J165" s="264"/>
      <c r="K165" s="146"/>
    </row>
    <row r="166" spans="2:11" customFormat="1" ht="17.25" customHeight="1">
      <c r="B166" s="145"/>
      <c r="C166" s="166" t="s">
        <v>513</v>
      </c>
      <c r="D166" s="166"/>
      <c r="E166" s="166"/>
      <c r="F166" s="166" t="s">
        <v>514</v>
      </c>
      <c r="G166" s="206"/>
      <c r="H166" s="207" t="s">
        <v>45</v>
      </c>
      <c r="I166" s="207" t="s">
        <v>48</v>
      </c>
      <c r="J166" s="166" t="s">
        <v>515</v>
      </c>
      <c r="K166" s="146"/>
    </row>
    <row r="167" spans="2:11" customFormat="1" ht="17.25" customHeight="1">
      <c r="B167" s="147"/>
      <c r="C167" s="168" t="s">
        <v>516</v>
      </c>
      <c r="D167" s="168"/>
      <c r="E167" s="168"/>
      <c r="F167" s="169" t="s">
        <v>517</v>
      </c>
      <c r="G167" s="208"/>
      <c r="H167" s="209"/>
      <c r="I167" s="209"/>
      <c r="J167" s="168" t="s">
        <v>518</v>
      </c>
      <c r="K167" s="148"/>
    </row>
    <row r="168" spans="2:11" customFormat="1" ht="5.25" customHeight="1">
      <c r="B168" s="176"/>
      <c r="C168" s="171"/>
      <c r="D168" s="171"/>
      <c r="E168" s="171"/>
      <c r="F168" s="171"/>
      <c r="G168" s="172"/>
      <c r="H168" s="171"/>
      <c r="I168" s="171"/>
      <c r="J168" s="171"/>
      <c r="K168" s="197"/>
    </row>
    <row r="169" spans="2:11" customFormat="1" ht="15" customHeight="1">
      <c r="B169" s="176"/>
      <c r="C169" s="153" t="s">
        <v>522</v>
      </c>
      <c r="D169" s="153"/>
      <c r="E169" s="153"/>
      <c r="F169" s="174" t="s">
        <v>519</v>
      </c>
      <c r="G169" s="153"/>
      <c r="H169" s="153" t="s">
        <v>559</v>
      </c>
      <c r="I169" s="153" t="s">
        <v>521</v>
      </c>
      <c r="J169" s="153">
        <v>120</v>
      </c>
      <c r="K169" s="197"/>
    </row>
    <row r="170" spans="2:11" customFormat="1" ht="15" customHeight="1">
      <c r="B170" s="176"/>
      <c r="C170" s="153" t="s">
        <v>568</v>
      </c>
      <c r="D170" s="153"/>
      <c r="E170" s="153"/>
      <c r="F170" s="174" t="s">
        <v>519</v>
      </c>
      <c r="G170" s="153"/>
      <c r="H170" s="153" t="s">
        <v>569</v>
      </c>
      <c r="I170" s="153" t="s">
        <v>521</v>
      </c>
      <c r="J170" s="153" t="s">
        <v>570</v>
      </c>
      <c r="K170" s="197"/>
    </row>
    <row r="171" spans="2:11" customFormat="1" ht="15" customHeight="1">
      <c r="B171" s="176"/>
      <c r="C171" s="153" t="s">
        <v>467</v>
      </c>
      <c r="D171" s="153"/>
      <c r="E171" s="153"/>
      <c r="F171" s="174" t="s">
        <v>519</v>
      </c>
      <c r="G171" s="153"/>
      <c r="H171" s="153" t="s">
        <v>586</v>
      </c>
      <c r="I171" s="153" t="s">
        <v>521</v>
      </c>
      <c r="J171" s="153" t="s">
        <v>570</v>
      </c>
      <c r="K171" s="197"/>
    </row>
    <row r="172" spans="2:11" customFormat="1" ht="15" customHeight="1">
      <c r="B172" s="176"/>
      <c r="C172" s="153" t="s">
        <v>524</v>
      </c>
      <c r="D172" s="153"/>
      <c r="E172" s="153"/>
      <c r="F172" s="174" t="s">
        <v>525</v>
      </c>
      <c r="G172" s="153"/>
      <c r="H172" s="153" t="s">
        <v>586</v>
      </c>
      <c r="I172" s="153" t="s">
        <v>521</v>
      </c>
      <c r="J172" s="153">
        <v>50</v>
      </c>
      <c r="K172" s="197"/>
    </row>
    <row r="173" spans="2:11" customFormat="1" ht="15" customHeight="1">
      <c r="B173" s="176"/>
      <c r="C173" s="153" t="s">
        <v>527</v>
      </c>
      <c r="D173" s="153"/>
      <c r="E173" s="153"/>
      <c r="F173" s="174" t="s">
        <v>519</v>
      </c>
      <c r="G173" s="153"/>
      <c r="H173" s="153" t="s">
        <v>586</v>
      </c>
      <c r="I173" s="153" t="s">
        <v>529</v>
      </c>
      <c r="J173" s="153"/>
      <c r="K173" s="197"/>
    </row>
    <row r="174" spans="2:11" customFormat="1" ht="15" customHeight="1">
      <c r="B174" s="176"/>
      <c r="C174" s="153" t="s">
        <v>538</v>
      </c>
      <c r="D174" s="153"/>
      <c r="E174" s="153"/>
      <c r="F174" s="174" t="s">
        <v>525</v>
      </c>
      <c r="G174" s="153"/>
      <c r="H174" s="153" t="s">
        <v>586</v>
      </c>
      <c r="I174" s="153" t="s">
        <v>521</v>
      </c>
      <c r="J174" s="153">
        <v>50</v>
      </c>
      <c r="K174" s="197"/>
    </row>
    <row r="175" spans="2:11" customFormat="1" ht="15" customHeight="1">
      <c r="B175" s="176"/>
      <c r="C175" s="153" t="s">
        <v>546</v>
      </c>
      <c r="D175" s="153"/>
      <c r="E175" s="153"/>
      <c r="F175" s="174" t="s">
        <v>525</v>
      </c>
      <c r="G175" s="153"/>
      <c r="H175" s="153" t="s">
        <v>586</v>
      </c>
      <c r="I175" s="153" t="s">
        <v>521</v>
      </c>
      <c r="J175" s="153">
        <v>50</v>
      </c>
      <c r="K175" s="197"/>
    </row>
    <row r="176" spans="2:11" customFormat="1" ht="15" customHeight="1">
      <c r="B176" s="176"/>
      <c r="C176" s="153" t="s">
        <v>544</v>
      </c>
      <c r="D176" s="153"/>
      <c r="E176" s="153"/>
      <c r="F176" s="174" t="s">
        <v>525</v>
      </c>
      <c r="G176" s="153"/>
      <c r="H176" s="153" t="s">
        <v>586</v>
      </c>
      <c r="I176" s="153" t="s">
        <v>521</v>
      </c>
      <c r="J176" s="153">
        <v>50</v>
      </c>
      <c r="K176" s="197"/>
    </row>
    <row r="177" spans="2:11" customFormat="1" ht="15" customHeight="1">
      <c r="B177" s="176"/>
      <c r="C177" s="153" t="s">
        <v>94</v>
      </c>
      <c r="D177" s="153"/>
      <c r="E177" s="153"/>
      <c r="F177" s="174" t="s">
        <v>519</v>
      </c>
      <c r="G177" s="153"/>
      <c r="H177" s="153" t="s">
        <v>587</v>
      </c>
      <c r="I177" s="153" t="s">
        <v>588</v>
      </c>
      <c r="J177" s="153"/>
      <c r="K177" s="197"/>
    </row>
    <row r="178" spans="2:11" customFormat="1" ht="15" customHeight="1">
      <c r="B178" s="176"/>
      <c r="C178" s="153" t="s">
        <v>48</v>
      </c>
      <c r="D178" s="153"/>
      <c r="E178" s="153"/>
      <c r="F178" s="174" t="s">
        <v>519</v>
      </c>
      <c r="G178" s="153"/>
      <c r="H178" s="153" t="s">
        <v>589</v>
      </c>
      <c r="I178" s="153" t="s">
        <v>590</v>
      </c>
      <c r="J178" s="153">
        <v>1</v>
      </c>
      <c r="K178" s="197"/>
    </row>
    <row r="179" spans="2:11" customFormat="1" ht="15" customHeight="1">
      <c r="B179" s="176"/>
      <c r="C179" s="153" t="s">
        <v>44</v>
      </c>
      <c r="D179" s="153"/>
      <c r="E179" s="153"/>
      <c r="F179" s="174" t="s">
        <v>519</v>
      </c>
      <c r="G179" s="153"/>
      <c r="H179" s="153" t="s">
        <v>591</v>
      </c>
      <c r="I179" s="153" t="s">
        <v>521</v>
      </c>
      <c r="J179" s="153">
        <v>20</v>
      </c>
      <c r="K179" s="197"/>
    </row>
    <row r="180" spans="2:11" customFormat="1" ht="15" customHeight="1">
      <c r="B180" s="176"/>
      <c r="C180" s="153" t="s">
        <v>45</v>
      </c>
      <c r="D180" s="153"/>
      <c r="E180" s="153"/>
      <c r="F180" s="174" t="s">
        <v>519</v>
      </c>
      <c r="G180" s="153"/>
      <c r="H180" s="153" t="s">
        <v>592</v>
      </c>
      <c r="I180" s="153" t="s">
        <v>521</v>
      </c>
      <c r="J180" s="153">
        <v>255</v>
      </c>
      <c r="K180" s="197"/>
    </row>
    <row r="181" spans="2:11" customFormat="1" ht="15" customHeight="1">
      <c r="B181" s="176"/>
      <c r="C181" s="153" t="s">
        <v>95</v>
      </c>
      <c r="D181" s="153"/>
      <c r="E181" s="153"/>
      <c r="F181" s="174" t="s">
        <v>519</v>
      </c>
      <c r="G181" s="153"/>
      <c r="H181" s="153" t="s">
        <v>483</v>
      </c>
      <c r="I181" s="153" t="s">
        <v>521</v>
      </c>
      <c r="J181" s="153">
        <v>10</v>
      </c>
      <c r="K181" s="197"/>
    </row>
    <row r="182" spans="2:11" customFormat="1" ht="15" customHeight="1">
      <c r="B182" s="176"/>
      <c r="C182" s="153" t="s">
        <v>96</v>
      </c>
      <c r="D182" s="153"/>
      <c r="E182" s="153"/>
      <c r="F182" s="174" t="s">
        <v>519</v>
      </c>
      <c r="G182" s="153"/>
      <c r="H182" s="153" t="s">
        <v>593</v>
      </c>
      <c r="I182" s="153" t="s">
        <v>554</v>
      </c>
      <c r="J182" s="153"/>
      <c r="K182" s="197"/>
    </row>
    <row r="183" spans="2:11" customFormat="1" ht="15" customHeight="1">
      <c r="B183" s="176"/>
      <c r="C183" s="153" t="s">
        <v>594</v>
      </c>
      <c r="D183" s="153"/>
      <c r="E183" s="153"/>
      <c r="F183" s="174" t="s">
        <v>519</v>
      </c>
      <c r="G183" s="153"/>
      <c r="H183" s="153" t="s">
        <v>595</v>
      </c>
      <c r="I183" s="153" t="s">
        <v>554</v>
      </c>
      <c r="J183" s="153"/>
      <c r="K183" s="197"/>
    </row>
    <row r="184" spans="2:11" customFormat="1" ht="15" customHeight="1">
      <c r="B184" s="176"/>
      <c r="C184" s="153" t="s">
        <v>583</v>
      </c>
      <c r="D184" s="153"/>
      <c r="E184" s="153"/>
      <c r="F184" s="174" t="s">
        <v>519</v>
      </c>
      <c r="G184" s="153"/>
      <c r="H184" s="153" t="s">
        <v>596</v>
      </c>
      <c r="I184" s="153" t="s">
        <v>554</v>
      </c>
      <c r="J184" s="153"/>
      <c r="K184" s="197"/>
    </row>
    <row r="185" spans="2:11" customFormat="1" ht="15" customHeight="1">
      <c r="B185" s="176"/>
      <c r="C185" s="153" t="s">
        <v>98</v>
      </c>
      <c r="D185" s="153"/>
      <c r="E185" s="153"/>
      <c r="F185" s="174" t="s">
        <v>525</v>
      </c>
      <c r="G185" s="153"/>
      <c r="H185" s="153" t="s">
        <v>597</v>
      </c>
      <c r="I185" s="153" t="s">
        <v>521</v>
      </c>
      <c r="J185" s="153">
        <v>50</v>
      </c>
      <c r="K185" s="197"/>
    </row>
    <row r="186" spans="2:11" customFormat="1" ht="15" customHeight="1">
      <c r="B186" s="176"/>
      <c r="C186" s="153" t="s">
        <v>598</v>
      </c>
      <c r="D186" s="153"/>
      <c r="E186" s="153"/>
      <c r="F186" s="174" t="s">
        <v>525</v>
      </c>
      <c r="G186" s="153"/>
      <c r="H186" s="153" t="s">
        <v>599</v>
      </c>
      <c r="I186" s="153" t="s">
        <v>600</v>
      </c>
      <c r="J186" s="153"/>
      <c r="K186" s="197"/>
    </row>
    <row r="187" spans="2:11" customFormat="1" ht="15" customHeight="1">
      <c r="B187" s="176"/>
      <c r="C187" s="153" t="s">
        <v>601</v>
      </c>
      <c r="D187" s="153"/>
      <c r="E187" s="153"/>
      <c r="F187" s="174" t="s">
        <v>525</v>
      </c>
      <c r="G187" s="153"/>
      <c r="H187" s="153" t="s">
        <v>602</v>
      </c>
      <c r="I187" s="153" t="s">
        <v>600</v>
      </c>
      <c r="J187" s="153"/>
      <c r="K187" s="197"/>
    </row>
    <row r="188" spans="2:11" customFormat="1" ht="15" customHeight="1">
      <c r="B188" s="176"/>
      <c r="C188" s="153" t="s">
        <v>603</v>
      </c>
      <c r="D188" s="153"/>
      <c r="E188" s="153"/>
      <c r="F188" s="174" t="s">
        <v>525</v>
      </c>
      <c r="G188" s="153"/>
      <c r="H188" s="153" t="s">
        <v>604</v>
      </c>
      <c r="I188" s="153" t="s">
        <v>600</v>
      </c>
      <c r="J188" s="153"/>
      <c r="K188" s="197"/>
    </row>
    <row r="189" spans="2:11" customFormat="1" ht="15" customHeight="1">
      <c r="B189" s="176"/>
      <c r="C189" s="210" t="s">
        <v>605</v>
      </c>
      <c r="D189" s="153"/>
      <c r="E189" s="153"/>
      <c r="F189" s="174" t="s">
        <v>525</v>
      </c>
      <c r="G189" s="153"/>
      <c r="H189" s="153" t="s">
        <v>606</v>
      </c>
      <c r="I189" s="153" t="s">
        <v>607</v>
      </c>
      <c r="J189" s="211" t="s">
        <v>608</v>
      </c>
      <c r="K189" s="197"/>
    </row>
    <row r="190" spans="2:11" customFormat="1" ht="15" customHeight="1">
      <c r="B190" s="176"/>
      <c r="C190" s="210" t="s">
        <v>33</v>
      </c>
      <c r="D190" s="153"/>
      <c r="E190" s="153"/>
      <c r="F190" s="174" t="s">
        <v>519</v>
      </c>
      <c r="G190" s="153"/>
      <c r="H190" s="150" t="s">
        <v>609</v>
      </c>
      <c r="I190" s="153" t="s">
        <v>610</v>
      </c>
      <c r="J190" s="153"/>
      <c r="K190" s="197"/>
    </row>
    <row r="191" spans="2:11" customFormat="1" ht="15" customHeight="1">
      <c r="B191" s="176"/>
      <c r="C191" s="210" t="s">
        <v>611</v>
      </c>
      <c r="D191" s="153"/>
      <c r="E191" s="153"/>
      <c r="F191" s="174" t="s">
        <v>519</v>
      </c>
      <c r="G191" s="153"/>
      <c r="H191" s="153" t="s">
        <v>612</v>
      </c>
      <c r="I191" s="153" t="s">
        <v>554</v>
      </c>
      <c r="J191" s="153"/>
      <c r="K191" s="197"/>
    </row>
    <row r="192" spans="2:11" customFormat="1" ht="15" customHeight="1">
      <c r="B192" s="176"/>
      <c r="C192" s="210" t="s">
        <v>613</v>
      </c>
      <c r="D192" s="153"/>
      <c r="E192" s="153"/>
      <c r="F192" s="174" t="s">
        <v>519</v>
      </c>
      <c r="G192" s="153"/>
      <c r="H192" s="153" t="s">
        <v>614</v>
      </c>
      <c r="I192" s="153" t="s">
        <v>554</v>
      </c>
      <c r="J192" s="153"/>
      <c r="K192" s="197"/>
    </row>
    <row r="193" spans="2:11" customFormat="1" ht="15" customHeight="1">
      <c r="B193" s="176"/>
      <c r="C193" s="210" t="s">
        <v>615</v>
      </c>
      <c r="D193" s="153"/>
      <c r="E193" s="153"/>
      <c r="F193" s="174" t="s">
        <v>525</v>
      </c>
      <c r="G193" s="153"/>
      <c r="H193" s="153" t="s">
        <v>616</v>
      </c>
      <c r="I193" s="153" t="s">
        <v>554</v>
      </c>
      <c r="J193" s="153"/>
      <c r="K193" s="197"/>
    </row>
    <row r="194" spans="2:11" customFormat="1" ht="15" customHeight="1">
      <c r="B194" s="203"/>
      <c r="C194" s="212"/>
      <c r="D194" s="183"/>
      <c r="E194" s="183"/>
      <c r="F194" s="183"/>
      <c r="G194" s="183"/>
      <c r="H194" s="183"/>
      <c r="I194" s="183"/>
      <c r="J194" s="183"/>
      <c r="K194" s="204"/>
    </row>
    <row r="195" spans="2:11" customFormat="1" ht="18.75" customHeight="1">
      <c r="B195" s="185"/>
      <c r="C195" s="195"/>
      <c r="D195" s="195"/>
      <c r="E195" s="195"/>
      <c r="F195" s="205"/>
      <c r="G195" s="195"/>
      <c r="H195" s="195"/>
      <c r="I195" s="195"/>
      <c r="J195" s="195"/>
      <c r="K195" s="185"/>
    </row>
    <row r="196" spans="2:11" customFormat="1" ht="18.75" customHeight="1">
      <c r="B196" s="185"/>
      <c r="C196" s="195"/>
      <c r="D196" s="195"/>
      <c r="E196" s="195"/>
      <c r="F196" s="205"/>
      <c r="G196" s="195"/>
      <c r="H196" s="195"/>
      <c r="I196" s="195"/>
      <c r="J196" s="195"/>
      <c r="K196" s="185"/>
    </row>
    <row r="197" spans="2:11" customFormat="1" ht="18.75" customHeight="1"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</row>
    <row r="198" spans="2:11" customFormat="1" ht="12">
      <c r="B198" s="142"/>
      <c r="C198" s="143"/>
      <c r="D198" s="143"/>
      <c r="E198" s="143"/>
      <c r="F198" s="143"/>
      <c r="G198" s="143"/>
      <c r="H198" s="143"/>
      <c r="I198" s="143"/>
      <c r="J198" s="143"/>
      <c r="K198" s="144"/>
    </row>
    <row r="199" spans="2:11" customFormat="1" ht="22.2">
      <c r="B199" s="145"/>
      <c r="C199" s="264" t="s">
        <v>617</v>
      </c>
      <c r="D199" s="264"/>
      <c r="E199" s="264"/>
      <c r="F199" s="264"/>
      <c r="G199" s="264"/>
      <c r="H199" s="264"/>
      <c r="I199" s="264"/>
      <c r="J199" s="264"/>
      <c r="K199" s="146"/>
    </row>
    <row r="200" spans="2:11" customFormat="1" ht="25.5" customHeight="1">
      <c r="B200" s="145"/>
      <c r="C200" s="213" t="s">
        <v>618</v>
      </c>
      <c r="D200" s="213"/>
      <c r="E200" s="213"/>
      <c r="F200" s="213" t="s">
        <v>619</v>
      </c>
      <c r="G200" s="214"/>
      <c r="H200" s="265" t="s">
        <v>620</v>
      </c>
      <c r="I200" s="265"/>
      <c r="J200" s="265"/>
      <c r="K200" s="146"/>
    </row>
    <row r="201" spans="2:11" customFormat="1" ht="5.25" customHeight="1">
      <c r="B201" s="176"/>
      <c r="C201" s="171"/>
      <c r="D201" s="171"/>
      <c r="E201" s="171"/>
      <c r="F201" s="171"/>
      <c r="G201" s="195"/>
      <c r="H201" s="171"/>
      <c r="I201" s="171"/>
      <c r="J201" s="171"/>
      <c r="K201" s="197"/>
    </row>
    <row r="202" spans="2:11" customFormat="1" ht="15" customHeight="1">
      <c r="B202" s="176"/>
      <c r="C202" s="153" t="s">
        <v>610</v>
      </c>
      <c r="D202" s="153"/>
      <c r="E202" s="153"/>
      <c r="F202" s="174" t="s">
        <v>34</v>
      </c>
      <c r="G202" s="153"/>
      <c r="H202" s="266" t="s">
        <v>621</v>
      </c>
      <c r="I202" s="266"/>
      <c r="J202" s="266"/>
      <c r="K202" s="197"/>
    </row>
    <row r="203" spans="2:11" customFormat="1" ht="15" customHeight="1">
      <c r="B203" s="176"/>
      <c r="C203" s="153"/>
      <c r="D203" s="153"/>
      <c r="E203" s="153"/>
      <c r="F203" s="174" t="s">
        <v>35</v>
      </c>
      <c r="G203" s="153"/>
      <c r="H203" s="266" t="s">
        <v>622</v>
      </c>
      <c r="I203" s="266"/>
      <c r="J203" s="266"/>
      <c r="K203" s="197"/>
    </row>
    <row r="204" spans="2:11" customFormat="1" ht="15" customHeight="1">
      <c r="B204" s="176"/>
      <c r="C204" s="153"/>
      <c r="D204" s="153"/>
      <c r="E204" s="153"/>
      <c r="F204" s="174" t="s">
        <v>38</v>
      </c>
      <c r="G204" s="153"/>
      <c r="H204" s="266" t="s">
        <v>623</v>
      </c>
      <c r="I204" s="266"/>
      <c r="J204" s="266"/>
      <c r="K204" s="197"/>
    </row>
    <row r="205" spans="2:11" customFormat="1" ht="15" customHeight="1">
      <c r="B205" s="176"/>
      <c r="C205" s="153"/>
      <c r="D205" s="153"/>
      <c r="E205" s="153"/>
      <c r="F205" s="174" t="s">
        <v>36</v>
      </c>
      <c r="G205" s="153"/>
      <c r="H205" s="266" t="s">
        <v>624</v>
      </c>
      <c r="I205" s="266"/>
      <c r="J205" s="266"/>
      <c r="K205" s="197"/>
    </row>
    <row r="206" spans="2:11" customFormat="1" ht="15" customHeight="1">
      <c r="B206" s="176"/>
      <c r="C206" s="153"/>
      <c r="D206" s="153"/>
      <c r="E206" s="153"/>
      <c r="F206" s="174" t="s">
        <v>37</v>
      </c>
      <c r="G206" s="153"/>
      <c r="H206" s="266" t="s">
        <v>625</v>
      </c>
      <c r="I206" s="266"/>
      <c r="J206" s="266"/>
      <c r="K206" s="197"/>
    </row>
    <row r="207" spans="2:11" customFormat="1" ht="15" customHeight="1">
      <c r="B207" s="176"/>
      <c r="C207" s="153"/>
      <c r="D207" s="153"/>
      <c r="E207" s="153"/>
      <c r="F207" s="174"/>
      <c r="G207" s="153"/>
      <c r="H207" s="153"/>
      <c r="I207" s="153"/>
      <c r="J207" s="153"/>
      <c r="K207" s="197"/>
    </row>
    <row r="208" spans="2:11" customFormat="1" ht="15" customHeight="1">
      <c r="B208" s="176"/>
      <c r="C208" s="153" t="s">
        <v>566</v>
      </c>
      <c r="D208" s="153"/>
      <c r="E208" s="153"/>
      <c r="F208" s="174" t="s">
        <v>70</v>
      </c>
      <c r="G208" s="153"/>
      <c r="H208" s="266" t="s">
        <v>626</v>
      </c>
      <c r="I208" s="266"/>
      <c r="J208" s="266"/>
      <c r="K208" s="197"/>
    </row>
    <row r="209" spans="2:11" customFormat="1" ht="15" customHeight="1">
      <c r="B209" s="176"/>
      <c r="C209" s="153"/>
      <c r="D209" s="153"/>
      <c r="E209" s="153"/>
      <c r="F209" s="174" t="s">
        <v>461</v>
      </c>
      <c r="G209" s="153"/>
      <c r="H209" s="266" t="s">
        <v>462</v>
      </c>
      <c r="I209" s="266"/>
      <c r="J209" s="266"/>
      <c r="K209" s="197"/>
    </row>
    <row r="210" spans="2:11" customFormat="1" ht="15" customHeight="1">
      <c r="B210" s="176"/>
      <c r="C210" s="153"/>
      <c r="D210" s="153"/>
      <c r="E210" s="153"/>
      <c r="F210" s="174" t="s">
        <v>459</v>
      </c>
      <c r="G210" s="153"/>
      <c r="H210" s="266" t="s">
        <v>627</v>
      </c>
      <c r="I210" s="266"/>
      <c r="J210" s="266"/>
      <c r="K210" s="197"/>
    </row>
    <row r="211" spans="2:11" customFormat="1" ht="15" customHeight="1">
      <c r="B211" s="215"/>
      <c r="C211" s="153"/>
      <c r="D211" s="153"/>
      <c r="E211" s="153"/>
      <c r="F211" s="174" t="s">
        <v>463</v>
      </c>
      <c r="G211" s="210"/>
      <c r="H211" s="267" t="s">
        <v>464</v>
      </c>
      <c r="I211" s="267"/>
      <c r="J211" s="267"/>
      <c r="K211" s="216"/>
    </row>
    <row r="212" spans="2:11" customFormat="1" ht="15" customHeight="1">
      <c r="B212" s="215"/>
      <c r="C212" s="153"/>
      <c r="D212" s="153"/>
      <c r="E212" s="153"/>
      <c r="F212" s="174" t="s">
        <v>465</v>
      </c>
      <c r="G212" s="210"/>
      <c r="H212" s="267" t="s">
        <v>628</v>
      </c>
      <c r="I212" s="267"/>
      <c r="J212" s="267"/>
      <c r="K212" s="216"/>
    </row>
    <row r="213" spans="2:11" customFormat="1" ht="15" customHeight="1">
      <c r="B213" s="215"/>
      <c r="C213" s="153"/>
      <c r="D213" s="153"/>
      <c r="E213" s="153"/>
      <c r="F213" s="174"/>
      <c r="G213" s="210"/>
      <c r="H213" s="201"/>
      <c r="I213" s="201"/>
      <c r="J213" s="201"/>
      <c r="K213" s="216"/>
    </row>
    <row r="214" spans="2:11" customFormat="1" ht="15" customHeight="1">
      <c r="B214" s="215"/>
      <c r="C214" s="153" t="s">
        <v>590</v>
      </c>
      <c r="D214" s="153"/>
      <c r="E214" s="153"/>
      <c r="F214" s="174">
        <v>1</v>
      </c>
      <c r="G214" s="210"/>
      <c r="H214" s="267" t="s">
        <v>629</v>
      </c>
      <c r="I214" s="267"/>
      <c r="J214" s="267"/>
      <c r="K214" s="216"/>
    </row>
    <row r="215" spans="2:11" customFormat="1" ht="15" customHeight="1">
      <c r="B215" s="215"/>
      <c r="C215" s="153"/>
      <c r="D215" s="153"/>
      <c r="E215" s="153"/>
      <c r="F215" s="174">
        <v>2</v>
      </c>
      <c r="G215" s="210"/>
      <c r="H215" s="267" t="s">
        <v>630</v>
      </c>
      <c r="I215" s="267"/>
      <c r="J215" s="267"/>
      <c r="K215" s="216"/>
    </row>
    <row r="216" spans="2:11" customFormat="1" ht="15" customHeight="1">
      <c r="B216" s="215"/>
      <c r="C216" s="153"/>
      <c r="D216" s="153"/>
      <c r="E216" s="153"/>
      <c r="F216" s="174">
        <v>3</v>
      </c>
      <c r="G216" s="210"/>
      <c r="H216" s="267" t="s">
        <v>631</v>
      </c>
      <c r="I216" s="267"/>
      <c r="J216" s="267"/>
      <c r="K216" s="216"/>
    </row>
    <row r="217" spans="2:11" customFormat="1" ht="15" customHeight="1">
      <c r="B217" s="215"/>
      <c r="C217" s="153"/>
      <c r="D217" s="153"/>
      <c r="E217" s="153"/>
      <c r="F217" s="174">
        <v>4</v>
      </c>
      <c r="G217" s="210"/>
      <c r="H217" s="267" t="s">
        <v>632</v>
      </c>
      <c r="I217" s="267"/>
      <c r="J217" s="267"/>
      <c r="K217" s="216"/>
    </row>
    <row r="218" spans="2:11" customFormat="1" ht="12.75" customHeight="1">
      <c r="B218" s="217"/>
      <c r="C218" s="218"/>
      <c r="D218" s="218"/>
      <c r="E218" s="218"/>
      <c r="F218" s="218"/>
      <c r="G218" s="218"/>
      <c r="H218" s="218"/>
      <c r="I218" s="218"/>
      <c r="J218" s="218"/>
      <c r="K218" s="219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1.1 - Dodatek 2</vt:lpstr>
      <vt:lpstr>Pokyny pro vyplnění</vt:lpstr>
      <vt:lpstr>'1.1 - Dodatek 2'!Názvy_tisku</vt:lpstr>
      <vt:lpstr>'Rekapitulace stavby'!Názvy_tisku</vt:lpstr>
      <vt:lpstr>'1.1 - Dodatek 2'!Oblast_tisku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Honza-PC\Honza</dc:creator>
  <cp:lastModifiedBy>Jan Strašík</cp:lastModifiedBy>
  <cp:lastPrinted>2023-01-29T08:27:52Z</cp:lastPrinted>
  <dcterms:created xsi:type="dcterms:W3CDTF">2020-09-02T07:47:09Z</dcterms:created>
  <dcterms:modified xsi:type="dcterms:W3CDTF">2023-02-23T10:52:06Z</dcterms:modified>
</cp:coreProperties>
</file>